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Obras internas CND\LL 01.2024 Edificio CND\02. Pliego\Sección 3\"/>
    </mc:Choice>
  </mc:AlternateContent>
  <xr:revisionPtr revIDLastSave="0" documentId="13_ncr:1_{6F8F5D9E-25AB-4DF3-B6A7-BBAD69EED6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io 4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9" i="7" l="1"/>
  <c r="M84" i="7" s="1"/>
  <c r="L46" i="7"/>
  <c r="L35" i="7"/>
  <c r="L25" i="7"/>
  <c r="L13" i="7"/>
  <c r="L59" i="7"/>
  <c r="L83" i="7"/>
  <c r="L72" i="7"/>
  <c r="L61" i="7"/>
  <c r="G107" i="7"/>
  <c r="G106" i="7"/>
  <c r="G105" i="7"/>
  <c r="G84" i="7"/>
  <c r="H83" i="7" s="1"/>
  <c r="G104" i="7"/>
  <c r="G103" i="7"/>
  <c r="G102" i="7"/>
  <c r="G101" i="7"/>
  <c r="G99" i="7"/>
  <c r="G98" i="7"/>
  <c r="G97" i="7"/>
  <c r="G95" i="7"/>
  <c r="G94" i="7"/>
  <c r="G93" i="7"/>
  <c r="G92" i="7"/>
  <c r="G90" i="7"/>
  <c r="G89" i="7"/>
  <c r="G88" i="7"/>
  <c r="G87" i="7"/>
  <c r="G86" i="7"/>
  <c r="G74" i="7"/>
  <c r="G75" i="7"/>
  <c r="G76" i="7"/>
  <c r="G77" i="7"/>
  <c r="G78" i="7"/>
  <c r="G79" i="7"/>
  <c r="G80" i="7"/>
  <c r="G81" i="7"/>
  <c r="G82" i="7"/>
  <c r="G73" i="7"/>
  <c r="G63" i="7"/>
  <c r="G64" i="7"/>
  <c r="G65" i="7"/>
  <c r="G66" i="7"/>
  <c r="G67" i="7"/>
  <c r="G68" i="7"/>
  <c r="G69" i="7"/>
  <c r="G70" i="7"/>
  <c r="G48" i="7"/>
  <c r="G49" i="7"/>
  <c r="G50" i="7"/>
  <c r="G51" i="7"/>
  <c r="G52" i="7"/>
  <c r="G53" i="7"/>
  <c r="G54" i="7"/>
  <c r="G55" i="7"/>
  <c r="G56" i="7"/>
  <c r="G57" i="7"/>
  <c r="G58" i="7"/>
  <c r="G62" i="7"/>
  <c r="G60" i="7"/>
  <c r="G47" i="7"/>
  <c r="G37" i="7"/>
  <c r="G38" i="7"/>
  <c r="G39" i="7"/>
  <c r="G40" i="7"/>
  <c r="G41" i="7"/>
  <c r="G42" i="7"/>
  <c r="G43" i="7"/>
  <c r="G44" i="7"/>
  <c r="G26" i="7"/>
  <c r="G14" i="7"/>
  <c r="G36" i="7"/>
  <c r="G34" i="7"/>
  <c r="G33" i="7"/>
  <c r="G32" i="7"/>
  <c r="G31" i="7"/>
  <c r="G30" i="7"/>
  <c r="G29" i="7"/>
  <c r="G28" i="7"/>
  <c r="G27" i="7"/>
  <c r="G16" i="7"/>
  <c r="G17" i="7"/>
  <c r="G18" i="7"/>
  <c r="G19" i="7"/>
  <c r="G20" i="7"/>
  <c r="G21" i="7"/>
  <c r="G22" i="7"/>
  <c r="G23" i="7"/>
  <c r="G24" i="7"/>
  <c r="G15" i="7"/>
  <c r="G109" i="7" l="1"/>
  <c r="M40" i="7"/>
  <c r="M94" i="7"/>
  <c r="M28" i="7"/>
  <c r="L109" i="7"/>
  <c r="M109" i="7" s="1"/>
  <c r="M95" i="7"/>
  <c r="M64" i="7"/>
  <c r="M29" i="7"/>
  <c r="M76" i="7"/>
  <c r="M77" i="7"/>
  <c r="M63" i="7"/>
  <c r="M101" i="7"/>
  <c r="M60" i="7"/>
  <c r="M59" i="7" s="1"/>
  <c r="M15" i="7"/>
  <c r="M103" i="7"/>
  <c r="M47" i="7"/>
  <c r="M16" i="7"/>
  <c r="M23" i="7"/>
  <c r="M90" i="7"/>
  <c r="M39" i="7"/>
  <c r="M93" i="7"/>
  <c r="M104" i="7"/>
  <c r="M54" i="7"/>
  <c r="M86" i="7"/>
  <c r="M105" i="7"/>
  <c r="M55" i="7"/>
  <c r="M24" i="7"/>
  <c r="M92" i="7"/>
  <c r="M102" i="7"/>
  <c r="M75" i="7"/>
  <c r="M62" i="7"/>
  <c r="M70" i="7"/>
  <c r="M53" i="7"/>
  <c r="M38" i="7"/>
  <c r="M27" i="7"/>
  <c r="M14" i="7"/>
  <c r="M22" i="7"/>
  <c r="M78" i="7"/>
  <c r="M65" i="7"/>
  <c r="M48" i="7"/>
  <c r="M56" i="7"/>
  <c r="M41" i="7"/>
  <c r="M30" i="7"/>
  <c r="M17" i="7"/>
  <c r="M87" i="7"/>
  <c r="M97" i="7"/>
  <c r="M106" i="7"/>
  <c r="M79" i="7"/>
  <c r="M66" i="7"/>
  <c r="M49" i="7"/>
  <c r="M57" i="7"/>
  <c r="M42" i="7"/>
  <c r="M31" i="7"/>
  <c r="M18" i="7"/>
  <c r="M88" i="7"/>
  <c r="M98" i="7"/>
  <c r="M107" i="7"/>
  <c r="M80" i="7"/>
  <c r="M67" i="7"/>
  <c r="M50" i="7"/>
  <c r="M58" i="7"/>
  <c r="M43" i="7"/>
  <c r="M32" i="7"/>
  <c r="M19" i="7"/>
  <c r="M89" i="7"/>
  <c r="M99" i="7"/>
  <c r="M73" i="7"/>
  <c r="M81" i="7"/>
  <c r="M68" i="7"/>
  <c r="M51" i="7"/>
  <c r="M36" i="7"/>
  <c r="M44" i="7"/>
  <c r="M33" i="7"/>
  <c r="M20" i="7"/>
  <c r="M74" i="7"/>
  <c r="M82" i="7"/>
  <c r="M69" i="7"/>
  <c r="M52" i="7"/>
  <c r="M37" i="7"/>
  <c r="M26" i="7"/>
  <c r="M34" i="7"/>
  <c r="M21" i="7"/>
  <c r="H46" i="7"/>
  <c r="H59" i="7"/>
  <c r="H61" i="7"/>
  <c r="H72" i="7"/>
  <c r="H25" i="7"/>
  <c r="H13" i="7"/>
  <c r="H35" i="7"/>
  <c r="H12" i="7" l="1"/>
  <c r="H71" i="7"/>
  <c r="H45" i="7"/>
  <c r="M83" i="7"/>
  <c r="M46" i="7"/>
  <c r="M25" i="7"/>
  <c r="M35" i="7"/>
  <c r="M13" i="7"/>
  <c r="M72" i="7"/>
  <c r="M61" i="7"/>
  <c r="H109" i="7" l="1"/>
  <c r="I89" i="7"/>
  <c r="I12" i="7" l="1"/>
  <c r="I25" i="7"/>
  <c r="I101" i="7"/>
  <c r="I92" i="7"/>
  <c r="I24" i="7"/>
  <c r="I74" i="7"/>
  <c r="I40" i="7"/>
  <c r="I60" i="7"/>
  <c r="I69" i="7"/>
  <c r="I88" i="7"/>
  <c r="I79" i="7"/>
  <c r="I65" i="7"/>
  <c r="I29" i="7"/>
  <c r="I16" i="7"/>
  <c r="I28" i="7"/>
  <c r="I93" i="7"/>
  <c r="I66" i="7"/>
  <c r="I48" i="7"/>
  <c r="I35" i="7"/>
  <c r="I44" i="7"/>
  <c r="I39" i="7"/>
  <c r="I67" i="7"/>
  <c r="I99" i="7"/>
  <c r="I106" i="7"/>
  <c r="I75" i="7"/>
  <c r="I64" i="7"/>
  <c r="I15" i="7"/>
  <c r="I46" i="7"/>
  <c r="I45" i="7"/>
  <c r="I63" i="7"/>
  <c r="I98" i="7"/>
  <c r="I97" i="7"/>
  <c r="I42" i="7"/>
  <c r="I14" i="7"/>
  <c r="I49" i="7"/>
  <c r="I23" i="7"/>
  <c r="I77" i="7"/>
  <c r="I30" i="7"/>
  <c r="I56" i="7"/>
  <c r="I47" i="7"/>
  <c r="I22" i="7"/>
  <c r="I71" i="7"/>
  <c r="I37" i="7"/>
  <c r="I18" i="7"/>
  <c r="I68" i="7"/>
  <c r="I50" i="7"/>
  <c r="I13" i="7"/>
  <c r="I51" i="7"/>
  <c r="I105" i="7"/>
  <c r="I109" i="7"/>
  <c r="I83" i="7"/>
  <c r="I55" i="7"/>
  <c r="I76" i="7"/>
  <c r="I27" i="7"/>
  <c r="I43" i="7"/>
  <c r="I53" i="7"/>
  <c r="I17" i="7"/>
  <c r="I81" i="7"/>
  <c r="I102" i="7"/>
  <c r="I95" i="7"/>
  <c r="I57" i="7"/>
  <c r="I104" i="7"/>
  <c r="I59" i="7"/>
  <c r="I34" i="7"/>
  <c r="I32" i="7"/>
  <c r="I87" i="7"/>
  <c r="I38" i="7"/>
  <c r="I80" i="7"/>
  <c r="I82" i="7"/>
  <c r="I78" i="7"/>
  <c r="I73" i="7"/>
  <c r="I41" i="7"/>
  <c r="I107" i="7"/>
  <c r="I21" i="7"/>
  <c r="I31" i="7"/>
  <c r="I90" i="7"/>
  <c r="I103" i="7"/>
  <c r="I72" i="7"/>
  <c r="I54" i="7"/>
  <c r="I58" i="7"/>
  <c r="I94" i="7"/>
  <c r="I20" i="7"/>
  <c r="I33" i="7"/>
  <c r="I36" i="7"/>
  <c r="I26" i="7"/>
  <c r="I70" i="7"/>
  <c r="I86" i="7"/>
  <c r="I61" i="7"/>
  <c r="I84" i="7"/>
  <c r="I62" i="7"/>
  <c r="I19" i="7"/>
  <c r="I52" i="7"/>
</calcChain>
</file>

<file path=xl/sharedStrings.xml><?xml version="1.0" encoding="utf-8"?>
<sst xmlns="http://schemas.openxmlformats.org/spreadsheetml/2006/main" count="286" uniqueCount="154">
  <si>
    <t xml:space="preserve">EMPRESA: </t>
  </si>
  <si>
    <t>CANTIDAD</t>
  </si>
  <si>
    <t>UNIDAD</t>
  </si>
  <si>
    <t xml:space="preserve">PRESUPUESTO OBRA  </t>
  </si>
  <si>
    <t>% del Rubro en Obra Total</t>
  </si>
  <si>
    <t>GL</t>
  </si>
  <si>
    <t>CELDA CON FÓRMULA</t>
  </si>
  <si>
    <t>Piso 5</t>
  </si>
  <si>
    <t>#1 -  SSHH + Kitchenette</t>
  </si>
  <si>
    <t>Retiro de mobiliario a recolocar</t>
  </si>
  <si>
    <t>Demoliciones</t>
  </si>
  <si>
    <t>Instalación sanitaria</t>
  </si>
  <si>
    <t>Instalación eléctrica</t>
  </si>
  <si>
    <t>Impermeabilizaciones</t>
  </si>
  <si>
    <t>Pruebas y Ensayos</t>
  </si>
  <si>
    <t>Revoques</t>
  </si>
  <si>
    <t>Contrapisos</t>
  </si>
  <si>
    <t>Revestimientos</t>
  </si>
  <si>
    <t>Terminaciones (todas)</t>
  </si>
  <si>
    <t>Reinstalación de mobiliario</t>
  </si>
  <si>
    <t>#2 y #3</t>
  </si>
  <si>
    <t>Terminaciones</t>
  </si>
  <si>
    <t>#4 y #5</t>
  </si>
  <si>
    <t>Piso 3</t>
  </si>
  <si>
    <t>#1 + #2 + Kitchenette</t>
  </si>
  <si>
    <t>Demoliciones (incluye protecciones)</t>
  </si>
  <si>
    <t>Suministro e instalación de nuevo mobiliario</t>
  </si>
  <si>
    <t>#4 - Sala Lactancia y SSHH</t>
  </si>
  <si>
    <t>Instalación de Mobiliario</t>
  </si>
  <si>
    <t>#5 - SSHH</t>
  </si>
  <si>
    <t>Sub suelo</t>
  </si>
  <si>
    <t>#8 adecuación depósito - Ducha</t>
  </si>
  <si>
    <t>Cielorraso</t>
  </si>
  <si>
    <t>Generalidades</t>
  </si>
  <si>
    <t>Implantación</t>
  </si>
  <si>
    <t>Verificaciones iniciales</t>
  </si>
  <si>
    <t>Zonas de circulación y espacios alternativos</t>
  </si>
  <si>
    <t>Coorinación específica con CND</t>
  </si>
  <si>
    <t>Replanteos</t>
  </si>
  <si>
    <t>Otros</t>
  </si>
  <si>
    <t>Actividades diarias</t>
  </si>
  <si>
    <t>Protecciones de seguridad</t>
  </si>
  <si>
    <t>Acopio de materiales</t>
  </si>
  <si>
    <t>Orden y limpieza</t>
  </si>
  <si>
    <t>Actividades esporádicas</t>
  </si>
  <si>
    <t>Limpieza sectores provisorios</t>
  </si>
  <si>
    <t>Descarga de materiales y herramientas</t>
  </si>
  <si>
    <t>Planos conforme a obra</t>
  </si>
  <si>
    <t>Certificados de garantía</t>
  </si>
  <si>
    <t>Certificados de pruebas realizadas</t>
  </si>
  <si>
    <r>
      <t xml:space="preserve">PRECIO UNITARIO 
</t>
    </r>
    <r>
      <rPr>
        <sz val="11"/>
        <rFont val="Arial"/>
        <family val="2"/>
      </rPr>
      <t>Pesos uruguayos</t>
    </r>
  </si>
  <si>
    <r>
      <t xml:space="preserve">PRECIO SUBRUBRO 
</t>
    </r>
    <r>
      <rPr>
        <sz val="11"/>
        <rFont val="Arial"/>
        <family val="2"/>
      </rPr>
      <t>Pesos uruguayos</t>
    </r>
  </si>
  <si>
    <r>
      <t xml:space="preserve">PRECIO RUBRO </t>
    </r>
    <r>
      <rPr>
        <sz val="11"/>
        <rFont val="Arial"/>
        <family val="2"/>
      </rPr>
      <t>Pesos uruguayos</t>
    </r>
  </si>
  <si>
    <r>
      <t>Monto Imponible</t>
    </r>
    <r>
      <rPr>
        <sz val="11"/>
        <rFont val="Arial"/>
        <family val="2"/>
      </rPr>
      <t xml:space="preserve"> Pesos uruguayos</t>
    </r>
  </si>
  <si>
    <t>% MI en Obra Total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</si>
  <si>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</si>
  <si>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</si>
  <si>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</si>
  <si>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</si>
  <si>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</si>
  <si>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</si>
  <si>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</si>
  <si>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</si>
  <si>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</si>
  <si>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</si>
  <si>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</si>
  <si>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</si>
  <si>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</si>
  <si>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</si>
  <si>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</si>
  <si>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</si>
  <si>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</si>
  <si>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</si>
  <si>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</si>
  <si>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</si>
  <si>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</si>
  <si>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</si>
  <si>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</si>
  <si>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</si>
  <si>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</si>
  <si>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</si>
  <si>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</si>
  <si>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</si>
  <si>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</si>
  <si>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</si>
  <si>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</si>
  <si>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</si>
  <si>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</si>
  <si>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</si>
  <si>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</si>
  <si>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</si>
  <si>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</si>
  <si>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</si>
  <si>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</si>
  <si>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</si>
  <si>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</si>
  <si>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2.1.9</t>
  </si>
  <si>
    <t>2.1.10</t>
  </si>
  <si>
    <t>2.1.11</t>
  </si>
  <si>
    <t>2.1.12</t>
  </si>
  <si>
    <t>3.1</t>
  </si>
  <si>
    <t>4.1</t>
  </si>
  <si>
    <t>2.2</t>
  </si>
  <si>
    <t>2.2.1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</si>
  <si>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</si>
  <si>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</si>
  <si>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</si>
  <si>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</si>
  <si>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</si>
  <si>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</si>
  <si>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</si>
  <si>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</si>
  <si>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</si>
  <si>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</si>
  <si>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</si>
  <si>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</si>
  <si>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</si>
  <si>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</si>
  <si>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</si>
  <si>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</si>
  <si>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</si>
  <si>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</si>
  <si>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</si>
  <si>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</si>
  <si>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4.2</t>
  </si>
  <si>
    <t>4.2.1</t>
  </si>
  <si>
    <t>4.2.2</t>
  </si>
  <si>
    <t>4.2.3</t>
  </si>
  <si>
    <t>4.2.4</t>
  </si>
  <si>
    <t>4.2.5</t>
  </si>
  <si>
    <t>4.3</t>
  </si>
  <si>
    <t>4.3.1</t>
  </si>
  <si>
    <t>4.3.2</t>
  </si>
  <si>
    <t>4.3.3</t>
  </si>
  <si>
    <t>4.3.4</t>
  </si>
  <si>
    <t>4.4</t>
  </si>
  <si>
    <t>4.4.1</t>
  </si>
  <si>
    <t>4.4.2</t>
  </si>
  <si>
    <t>4.4.3</t>
  </si>
  <si>
    <t>4.5</t>
  </si>
  <si>
    <t>4.5.1</t>
  </si>
  <si>
    <t>4.5.2</t>
  </si>
  <si>
    <t>4.5.3</t>
  </si>
  <si>
    <t>4.5.4</t>
  </si>
  <si>
    <t>4.6</t>
  </si>
  <si>
    <t>4.7</t>
  </si>
  <si>
    <t>4.8</t>
  </si>
  <si>
    <r>
      <t xml:space="preserve">MONTO IMPONIBLE
</t>
    </r>
    <r>
      <rPr>
        <sz val="11"/>
        <rFont val="Arial"/>
        <family val="2"/>
      </rPr>
      <t>Pesos uruguayos</t>
    </r>
  </si>
  <si>
    <t>Llamado 01/2024 Edificio CND</t>
  </si>
  <si>
    <t>EL OFERENTE ES EL RESPONSABLE DEL CORRECTO FUNCIONAMIENTO DE LAS FÓRMULAS.</t>
  </si>
  <si>
    <t>OBRA:   Edificio CND 2024</t>
  </si>
  <si>
    <t>SUBTOTAL OBRA PREVISTA 
SIN IMPUESTOS</t>
  </si>
  <si>
    <t>Señalización seguridad e higiene</t>
  </si>
  <si>
    <t>Retiro de escombros y material sobrante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</si>
</sst>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$-2C0A]\ #,##0.00"/>
    <numFmt numFmtId="166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2" fillId="0" borderId="0"/>
    <xf numFmtId="9" fontId="13" fillId="0" borderId="0" applyFill="0" applyBorder="0" applyAlignment="0" applyProtection="0"/>
  </cellStyleXfs>
  <cellXfs count="64">
    <xf numFmtId="0" fontId="0" fillId="0" borderId="0" xfId="0"/>
    <xf numFmtId="0" fontId="8" fillId="0" borderId="2" xfId="0" applyFont="1" applyBorder="1"/>
    <xf numFmtId="0" fontId="3" fillId="0" borderId="2" xfId="0" applyFont="1" applyBorder="1"/>
    <xf numFmtId="0" fontId="0" fillId="0" borderId="2" xfId="0" applyBorder="1"/>
    <xf numFmtId="0" fontId="6" fillId="0" borderId="4" xfId="0" applyFont="1" applyBorder="1"/>
    <xf numFmtId="0" fontId="8" fillId="0" borderId="0" xfId="0" applyFont="1"/>
    <xf numFmtId="0" fontId="3" fillId="0" borderId="0" xfId="0" applyFont="1"/>
    <xf numFmtId="0" fontId="5" fillId="0" borderId="4" xfId="0" applyFont="1" applyBorder="1"/>
    <xf numFmtId="0" fontId="3" fillId="0" borderId="4" xfId="0" applyFont="1" applyBorder="1"/>
    <xf numFmtId="0" fontId="4" fillId="3" borderId="9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center" wrapText="1"/>
    </xf>
    <xf numFmtId="0" fontId="0" fillId="0" borderId="0" xfId="0" applyProtection="1"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4" fillId="2" borderId="10" xfId="0" applyNumberFormat="1" applyFont="1" applyFill="1" applyBorder="1" applyAlignment="1">
      <alignment horizontal="center" vertical="center" wrapText="1"/>
    </xf>
    <xf numFmtId="22" fontId="0" fillId="0" borderId="0" xfId="0" applyNumberFormat="1"/>
    <xf numFmtId="0" fontId="0" fillId="0" borderId="0" xfId="0" applyAlignment="1">
      <alignment horizontal="left" indent="1"/>
    </xf>
    <xf numFmtId="22" fontId="0" fillId="0" borderId="0" xfId="0" applyNumberFormat="1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4"/>
    </xf>
    <xf numFmtId="0" fontId="11" fillId="3" borderId="1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2" fontId="11" fillId="3" borderId="1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indent="1"/>
    </xf>
    <xf numFmtId="0" fontId="16" fillId="0" borderId="0" xfId="0" applyFont="1" applyAlignment="1">
      <alignment horizontal="left" indent="2"/>
    </xf>
    <xf numFmtId="22" fontId="16" fillId="0" borderId="0" xfId="0" applyNumberFormat="1" applyFont="1" applyAlignment="1">
      <alignment horizontal="left" indent="2"/>
    </xf>
    <xf numFmtId="0" fontId="17" fillId="0" borderId="0" xfId="0" applyFont="1" applyAlignment="1">
      <alignment horizontal="left" indent="2"/>
    </xf>
    <xf numFmtId="0" fontId="6" fillId="3" borderId="9" xfId="0" applyFont="1" applyFill="1" applyBorder="1" applyAlignment="1">
      <alignment horizontal="left" wrapText="1"/>
    </xf>
    <xf numFmtId="0" fontId="17" fillId="5" borderId="0" xfId="0" applyFont="1" applyFill="1" applyAlignment="1">
      <alignment horizontal="left" indent="2"/>
    </xf>
    <xf numFmtId="0" fontId="16" fillId="5" borderId="0" xfId="0" applyFont="1" applyFill="1" applyAlignment="1">
      <alignment horizontal="left" indent="2"/>
    </xf>
    <xf numFmtId="22" fontId="16" fillId="5" borderId="0" xfId="0" applyNumberFormat="1" applyFont="1" applyFill="1" applyAlignment="1">
      <alignment horizontal="left" indent="2"/>
    </xf>
    <xf numFmtId="10" fontId="18" fillId="2" borderId="0" xfId="1" applyNumberFormat="1" applyFont="1" applyFill="1" applyBorder="1" applyAlignment="1" applyProtection="1">
      <alignment horizontal="center" vertical="center"/>
    </xf>
    <xf numFmtId="4" fontId="4" fillId="3" borderId="8" xfId="0" applyNumberFormat="1" applyFont="1" applyFill="1" applyBorder="1" applyAlignment="1">
      <alignment horizontal="right" wrapText="1"/>
    </xf>
    <xf numFmtId="4" fontId="4" fillId="3" borderId="9" xfId="0" applyNumberFormat="1" applyFont="1" applyFill="1" applyBorder="1" applyAlignment="1">
      <alignment horizontal="right" wrapText="1"/>
    </xf>
    <xf numFmtId="4" fontId="16" fillId="5" borderId="0" xfId="0" applyNumberFormat="1" applyFont="1" applyFill="1" applyAlignment="1">
      <alignment horizontal="right" indent="2"/>
    </xf>
    <xf numFmtId="4" fontId="4" fillId="4" borderId="12" xfId="0" applyNumberFormat="1" applyFont="1" applyFill="1" applyBorder="1" applyAlignment="1">
      <alignment horizontal="right" vertical="center" wrapText="1"/>
    </xf>
    <xf numFmtId="4" fontId="0" fillId="2" borderId="0" xfId="0" applyNumberFormat="1" applyFill="1" applyAlignment="1">
      <alignment horizontal="right"/>
    </xf>
    <xf numFmtId="4" fontId="0" fillId="0" borderId="0" xfId="0" applyNumberFormat="1" applyAlignment="1">
      <alignment horizontal="right" vertical="center"/>
    </xf>
    <xf numFmtId="4" fontId="0" fillId="0" borderId="0" xfId="0" applyNumberFormat="1" applyAlignment="1">
      <alignment horizontal="right" indent="4"/>
    </xf>
    <xf numFmtId="4" fontId="16" fillId="0" borderId="0" xfId="0" applyNumberFormat="1" applyFont="1" applyAlignment="1">
      <alignment horizontal="right" indent="2"/>
    </xf>
    <xf numFmtId="4" fontId="0" fillId="0" borderId="0" xfId="0" applyNumberFormat="1" applyAlignment="1">
      <alignment horizontal="right" indent="1"/>
    </xf>
    <xf numFmtId="4" fontId="0" fillId="0" borderId="0" xfId="0" applyNumberFormat="1" applyAlignment="1">
      <alignment horizontal="right"/>
    </xf>
    <xf numFmtId="4" fontId="0" fillId="0" borderId="0" xfId="0" applyNumberFormat="1" applyAlignment="1">
      <alignment horizontal="right" indent="2"/>
    </xf>
    <xf numFmtId="4" fontId="19" fillId="3" borderId="9" xfId="0" applyNumberFormat="1" applyFont="1" applyFill="1" applyBorder="1" applyAlignment="1">
      <alignment horizontal="right" wrapText="1"/>
    </xf>
    <xf numFmtId="10" fontId="4" fillId="3" borderId="9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vertical="center"/>
    </xf>
    <xf numFmtId="0" fontId="8" fillId="0" borderId="7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0" fillId="0" borderId="1" xfId="0" applyFont="1" applyBorder="1" applyAlignment="1">
      <alignment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165" fontId="11" fillId="4" borderId="8" xfId="0" applyNumberFormat="1" applyFont="1" applyFill="1" applyBorder="1" applyAlignment="1">
      <alignment horizontal="center" vertical="center" wrapText="1"/>
    </xf>
    <xf numFmtId="165" fontId="11" fillId="4" borderId="1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7">
    <cellStyle name="Diseño" xfId="3" xr:uid="{00000000-0005-0000-0000-000000000000}"/>
    <cellStyle name="Millares 2" xfId="4" xr:uid="{00000000-0005-0000-0000-000002000000}"/>
    <cellStyle name="Normal" xfId="0" builtinId="0"/>
    <cellStyle name="Normal 24" xfId="5" xr:uid="{00000000-0005-0000-0000-000005000000}"/>
    <cellStyle name="Porcentaje" xfId="1" builtinId="5"/>
    <cellStyle name="Porcentaje 2" xfId="6" xr:uid="{00000000-0005-0000-0000-000008000000}"/>
    <cellStyle name="Porcentual_AAPresup NICOLICH" xfId="2" xr:uid="{00000000-0005-0000-0000-00000A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6ABC-E25C-429C-9403-B985B3B3735F}">
  <dimension ref="A1:M109"/>
  <sheetViews>
    <sheetView showGridLines="0" tabSelected="1" zoomScale="60" zoomScaleNormal="60" workbookViewId="0">
      <selection activeCell="B1" sqref="B1"/>
    </sheetView>
  </sheetViews>
  <sheetFormatPr baseColWidth="10" defaultRowHeight="14.4"/>
  <cols>
    <col min="2" max="2" width="41.109375" bestFit="1" customWidth="1"/>
    <col min="4" max="4" width="20" bestFit="1" customWidth="1"/>
    <col min="5" max="5" width="16.109375" customWidth="1"/>
    <col min="6" max="6" width="20" customWidth="1"/>
    <col min="7" max="9" width="20.5546875" customWidth="1"/>
    <col min="10" max="10" width="5.44140625" customWidth="1"/>
    <col min="11" max="13" width="20.5546875" customWidth="1"/>
  </cols>
  <sheetData>
    <row r="1" spans="1:13" ht="15" thickBot="1">
      <c r="H1" s="17"/>
      <c r="I1" s="17"/>
    </row>
    <row r="2" spans="1:13" ht="39" customHeight="1">
      <c r="A2" s="57" t="s">
        <v>148</v>
      </c>
      <c r="B2" s="1"/>
      <c r="C2" s="2"/>
      <c r="D2" s="3"/>
      <c r="E2" s="3"/>
      <c r="F2" s="3"/>
      <c r="G2" s="3"/>
      <c r="H2" s="3"/>
      <c r="I2" s="3"/>
      <c r="J2" s="3"/>
      <c r="K2" s="3"/>
      <c r="L2" s="19"/>
      <c r="M2" s="20"/>
    </row>
    <row r="3" spans="1:13" ht="9.9" customHeight="1" thickBot="1">
      <c r="A3" s="4"/>
      <c r="B3" s="5"/>
      <c r="C3" s="6"/>
      <c r="L3" s="17"/>
      <c r="M3" s="18"/>
    </row>
    <row r="4" spans="1:13" ht="18" customHeight="1" thickBot="1">
      <c r="A4" s="7" t="s">
        <v>3</v>
      </c>
      <c r="B4" s="13"/>
      <c r="C4" s="14"/>
      <c r="D4" s="11"/>
      <c r="E4" s="11"/>
      <c r="F4" s="11"/>
      <c r="G4" s="11"/>
      <c r="H4" s="11"/>
      <c r="I4" s="11"/>
      <c r="J4" s="11"/>
      <c r="K4" s="11"/>
      <c r="L4" s="58" t="s">
        <v>6</v>
      </c>
      <c r="M4" s="59"/>
    </row>
    <row r="5" spans="1:13" ht="9.9" customHeight="1" thickBot="1">
      <c r="A5" s="7"/>
      <c r="B5" s="13"/>
      <c r="C5" s="14"/>
      <c r="D5" s="11"/>
      <c r="E5" s="11"/>
      <c r="F5" s="11"/>
      <c r="G5" s="11"/>
      <c r="H5" s="11"/>
      <c r="I5" s="11"/>
      <c r="J5" s="11"/>
      <c r="K5" s="11"/>
      <c r="L5" s="17"/>
      <c r="M5" s="18"/>
    </row>
    <row r="6" spans="1:13" ht="34.799999999999997" customHeight="1" thickBot="1">
      <c r="A6" s="52" t="s">
        <v>0</v>
      </c>
      <c r="B6" s="53"/>
      <c r="C6" s="15"/>
      <c r="D6" s="16"/>
      <c r="E6" s="16"/>
      <c r="F6" s="16"/>
      <c r="G6" s="16"/>
      <c r="H6" s="16"/>
      <c r="I6" s="16"/>
      <c r="J6" s="16"/>
      <c r="K6" s="16"/>
      <c r="L6" s="60" t="s">
        <v>6</v>
      </c>
      <c r="M6" s="61"/>
    </row>
    <row r="7" spans="1:13" ht="34.799999999999997" customHeight="1">
      <c r="A7" s="54"/>
      <c r="B7" s="55"/>
      <c r="C7" s="56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22.8" customHeight="1">
      <c r="A8" s="54" t="s">
        <v>149</v>
      </c>
      <c r="B8" s="55"/>
      <c r="C8" s="56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15" thickBot="1">
      <c r="A9" s="8"/>
      <c r="B9" s="6"/>
      <c r="C9" s="6"/>
      <c r="H9" s="17"/>
      <c r="I9" s="17"/>
    </row>
    <row r="10" spans="1:13" ht="51.75" customHeight="1" thickBot="1">
      <c r="A10" s="62" t="s">
        <v>150</v>
      </c>
      <c r="B10" s="63"/>
      <c r="C10" s="63"/>
      <c r="D10" s="27" t="s">
        <v>1</v>
      </c>
      <c r="E10" s="27" t="s">
        <v>2</v>
      </c>
      <c r="F10" s="27" t="s">
        <v>50</v>
      </c>
      <c r="G10" s="27" t="s">
        <v>51</v>
      </c>
      <c r="H10" s="28" t="s">
        <v>52</v>
      </c>
      <c r="I10" s="29" t="s">
        <v>4</v>
      </c>
      <c r="K10" s="27" t="s">
        <v>147</v>
      </c>
      <c r="L10" s="28" t="s">
        <v>53</v>
      </c>
      <c r="M10" s="29" t="s">
        <v>54</v>
      </c>
    </row>
    <row r="11" spans="1:13" ht="15" thickBot="1">
      <c r="D11" s="22"/>
      <c r="E11" s="22"/>
    </row>
    <row r="12" spans="1:13" s="30" customFormat="1" ht="21.6" thickBot="1">
      <c r="A12" s="34">
        <v>1</v>
      </c>
      <c r="B12" s="9" t="s">
        <v>7</v>
      </c>
      <c r="C12" s="10"/>
      <c r="D12" s="39"/>
      <c r="E12" s="9"/>
      <c r="F12" s="9"/>
      <c r="G12" s="40"/>
      <c r="H12" s="40">
        <f>+H13+H25+H35</f>
        <v>29</v>
      </c>
      <c r="I12" s="51">
        <f>+H12/H$109</f>
        <v>0.35365853658536583</v>
      </c>
      <c r="K12" s="40"/>
      <c r="L12" s="40"/>
      <c r="M12" s="9"/>
    </row>
    <row r="13" spans="1:13" s="31" customFormat="1" ht="18" thickBot="1">
      <c r="A13" s="35" t="s">
        <v>55</v>
      </c>
      <c r="B13" s="35" t="s">
        <v>8</v>
      </c>
      <c r="C13" s="36"/>
      <c r="D13" s="37"/>
      <c r="E13" s="37"/>
      <c r="F13" s="37"/>
      <c r="G13" s="41"/>
      <c r="H13" s="42">
        <f>SUM(G14:G24)</f>
        <v>11</v>
      </c>
      <c r="I13" s="21">
        <f>+H13/H$109</f>
        <v>0.13414634146341464</v>
      </c>
      <c r="K13" s="41"/>
      <c r="L13" s="42">
        <f>SUM(K14:K24)</f>
        <v>22</v>
      </c>
      <c r="M13" s="21">
        <f>SUM(M14:M24)</f>
        <v>0.13580246913580246</v>
      </c>
    </row>
    <row r="14" spans="1:13" s="26" customFormat="1">
      <c r="A14" s="26" t="s">
        <v>56</v>
      </c>
      <c r="B14" s="26" t="s">
        <v>9</v>
      </c>
      <c r="D14" s="11">
        <v>1</v>
      </c>
      <c r="E14" s="12" t="s">
        <v>5</v>
      </c>
      <c r="F14" s="11">
        <v>1</v>
      </c>
      <c r="G14" s="43">
        <f>+D14*F14</f>
        <v>1</v>
      </c>
      <c r="H14" s="44"/>
      <c r="I14" s="38">
        <f t="shared" ref="I14:I24" si="0">+G14/$H$109</f>
        <v>1.2195121951219513E-2</v>
      </c>
      <c r="K14" s="48">
        <v>2</v>
      </c>
      <c r="L14" s="45"/>
      <c r="M14" s="38">
        <f t="shared" ref="M14:M24" si="1">+K14/$K$109</f>
        <v>1.2345679012345678E-2</v>
      </c>
    </row>
    <row r="15" spans="1:13" s="26" customFormat="1">
      <c r="A15" s="26" t="s">
        <v>57</v>
      </c>
      <c r="B15" s="26" t="s">
        <v>10</v>
      </c>
      <c r="D15" s="11">
        <v>1</v>
      </c>
      <c r="E15" s="12" t="s">
        <v>5</v>
      </c>
      <c r="F15" s="11">
        <v>1</v>
      </c>
      <c r="G15" s="43">
        <f>+D15*F15</f>
        <v>1</v>
      </c>
      <c r="H15" s="44"/>
      <c r="I15" s="38">
        <f t="shared" si="0"/>
        <v>1.2195121951219513E-2</v>
      </c>
      <c r="K15" s="48">
        <v>2</v>
      </c>
      <c r="L15" s="45"/>
      <c r="M15" s="38">
        <f t="shared" si="1"/>
        <v>1.2345679012345678E-2</v>
      </c>
    </row>
    <row r="16" spans="1:13" s="26" customFormat="1">
      <c r="A16" s="26" t="s">
        <v>58</v>
      </c>
      <c r="B16" s="26" t="s">
        <v>11</v>
      </c>
      <c r="D16" s="11">
        <v>1</v>
      </c>
      <c r="E16" s="12" t="s">
        <v>5</v>
      </c>
      <c r="F16" s="11">
        <v>1</v>
      </c>
      <c r="G16" s="43">
        <f t="shared" ref="G16:G24" si="2">+D16*F16</f>
        <v>1</v>
      </c>
      <c r="H16" s="45"/>
      <c r="I16" s="38">
        <f t="shared" si="0"/>
        <v>1.2195121951219513E-2</v>
      </c>
      <c r="K16" s="48">
        <v>2</v>
      </c>
      <c r="L16" s="45"/>
      <c r="M16" s="38">
        <f t="shared" si="1"/>
        <v>1.2345679012345678E-2</v>
      </c>
    </row>
    <row r="17" spans="1:13" s="26" customFormat="1">
      <c r="A17" s="26" t="s">
        <v>59</v>
      </c>
      <c r="B17" s="26" t="s">
        <v>12</v>
      </c>
      <c r="D17" s="11">
        <v>1</v>
      </c>
      <c r="E17" s="12" t="s">
        <v>5</v>
      </c>
      <c r="F17" s="11">
        <v>1</v>
      </c>
      <c r="G17" s="43">
        <f t="shared" si="2"/>
        <v>1</v>
      </c>
      <c r="H17" s="45"/>
      <c r="I17" s="38">
        <f t="shared" si="0"/>
        <v>1.2195121951219513E-2</v>
      </c>
      <c r="K17" s="48">
        <v>2</v>
      </c>
      <c r="L17" s="45"/>
      <c r="M17" s="38">
        <f t="shared" si="1"/>
        <v>1.2345679012345678E-2</v>
      </c>
    </row>
    <row r="18" spans="1:13" s="26" customFormat="1">
      <c r="A18" s="26" t="s">
        <v>60</v>
      </c>
      <c r="B18" s="26" t="s">
        <v>13</v>
      </c>
      <c r="D18" s="11">
        <v>1</v>
      </c>
      <c r="E18" s="12" t="s">
        <v>5</v>
      </c>
      <c r="F18" s="11">
        <v>1</v>
      </c>
      <c r="G18" s="43">
        <f t="shared" si="2"/>
        <v>1</v>
      </c>
      <c r="H18" s="45"/>
      <c r="I18" s="38">
        <f t="shared" si="0"/>
        <v>1.2195121951219513E-2</v>
      </c>
      <c r="K18" s="48">
        <v>2</v>
      </c>
      <c r="L18" s="45"/>
      <c r="M18" s="38">
        <f t="shared" si="1"/>
        <v>1.2345679012345678E-2</v>
      </c>
    </row>
    <row r="19" spans="1:13" s="26" customFormat="1">
      <c r="A19" s="26" t="s">
        <v>61</v>
      </c>
      <c r="B19" s="26" t="s">
        <v>14</v>
      </c>
      <c r="D19" s="11">
        <v>1</v>
      </c>
      <c r="E19" s="12" t="s">
        <v>5</v>
      </c>
      <c r="F19" s="11">
        <v>1</v>
      </c>
      <c r="G19" s="43">
        <f t="shared" si="2"/>
        <v>1</v>
      </c>
      <c r="H19" s="45"/>
      <c r="I19" s="38">
        <f t="shared" si="0"/>
        <v>1.2195121951219513E-2</v>
      </c>
      <c r="K19" s="48">
        <v>2</v>
      </c>
      <c r="L19" s="45"/>
      <c r="M19" s="38">
        <f t="shared" si="1"/>
        <v>1.2345679012345678E-2</v>
      </c>
    </row>
    <row r="20" spans="1:13" s="26" customFormat="1">
      <c r="A20" s="26" t="s">
        <v>62</v>
      </c>
      <c r="B20" s="26" t="s">
        <v>15</v>
      </c>
      <c r="D20" s="11">
        <v>1</v>
      </c>
      <c r="E20" s="12" t="s">
        <v>5</v>
      </c>
      <c r="F20" s="11">
        <v>1</v>
      </c>
      <c r="G20" s="43">
        <f t="shared" si="2"/>
        <v>1</v>
      </c>
      <c r="H20" s="45"/>
      <c r="I20" s="38">
        <f t="shared" si="0"/>
        <v>1.2195121951219513E-2</v>
      </c>
      <c r="K20" s="48">
        <v>2</v>
      </c>
      <c r="L20" s="45"/>
      <c r="M20" s="38">
        <f t="shared" si="1"/>
        <v>1.2345679012345678E-2</v>
      </c>
    </row>
    <row r="21" spans="1:13" s="26" customFormat="1">
      <c r="A21" s="26" t="s">
        <v>63</v>
      </c>
      <c r="B21" s="26" t="s">
        <v>16</v>
      </c>
      <c r="D21" s="11">
        <v>1</v>
      </c>
      <c r="E21" s="12" t="s">
        <v>5</v>
      </c>
      <c r="F21" s="11">
        <v>1</v>
      </c>
      <c r="G21" s="43">
        <f t="shared" si="2"/>
        <v>1</v>
      </c>
      <c r="H21" s="45"/>
      <c r="I21" s="38">
        <f t="shared" si="0"/>
        <v>1.2195121951219513E-2</v>
      </c>
      <c r="K21" s="48">
        <v>2</v>
      </c>
      <c r="L21" s="45"/>
      <c r="M21" s="38">
        <f t="shared" si="1"/>
        <v>1.2345679012345678E-2</v>
      </c>
    </row>
    <row r="22" spans="1:13" s="26" customFormat="1">
      <c r="A22" s="26" t="s">
        <v>64</v>
      </c>
      <c r="B22" s="26" t="s">
        <v>17</v>
      </c>
      <c r="D22" s="11">
        <v>1</v>
      </c>
      <c r="E22" s="12" t="s">
        <v>5</v>
      </c>
      <c r="F22" s="11">
        <v>1</v>
      </c>
      <c r="G22" s="43">
        <f t="shared" si="2"/>
        <v>1</v>
      </c>
      <c r="H22" s="45"/>
      <c r="I22" s="38">
        <f t="shared" si="0"/>
        <v>1.2195121951219513E-2</v>
      </c>
      <c r="K22" s="48">
        <v>2</v>
      </c>
      <c r="L22" s="45"/>
      <c r="M22" s="38">
        <f t="shared" si="1"/>
        <v>1.2345679012345678E-2</v>
      </c>
    </row>
    <row r="23" spans="1:13" s="26" customFormat="1">
      <c r="A23" s="26" t="s">
        <v>65</v>
      </c>
      <c r="B23" s="26" t="s">
        <v>18</v>
      </c>
      <c r="D23" s="11">
        <v>1</v>
      </c>
      <c r="E23" s="12" t="s">
        <v>5</v>
      </c>
      <c r="F23" s="11">
        <v>1</v>
      </c>
      <c r="G23" s="43">
        <f t="shared" si="2"/>
        <v>1</v>
      </c>
      <c r="H23" s="45"/>
      <c r="I23" s="38">
        <f t="shared" si="0"/>
        <v>1.2195121951219513E-2</v>
      </c>
      <c r="K23" s="48">
        <v>2</v>
      </c>
      <c r="L23" s="45"/>
      <c r="M23" s="38">
        <f t="shared" si="1"/>
        <v>1.2345679012345678E-2</v>
      </c>
    </row>
    <row r="24" spans="1:13" s="26" customFormat="1" ht="15" thickBot="1">
      <c r="A24" s="26" t="s">
        <v>66</v>
      </c>
      <c r="B24" s="26" t="s">
        <v>19</v>
      </c>
      <c r="D24" s="11">
        <v>1</v>
      </c>
      <c r="E24" s="12" t="s">
        <v>5</v>
      </c>
      <c r="F24" s="11">
        <v>1</v>
      </c>
      <c r="G24" s="43">
        <f t="shared" si="2"/>
        <v>1</v>
      </c>
      <c r="H24" s="45"/>
      <c r="I24" s="38">
        <f t="shared" si="0"/>
        <v>1.2195121951219513E-2</v>
      </c>
      <c r="K24" s="48">
        <v>2</v>
      </c>
      <c r="L24" s="45"/>
      <c r="M24" s="38">
        <f t="shared" si="1"/>
        <v>1.2345679012345678E-2</v>
      </c>
    </row>
    <row r="25" spans="1:13" s="30" customFormat="1" ht="18.600000000000001" thickBot="1">
      <c r="A25" s="35" t="s">
        <v>76</v>
      </c>
      <c r="B25" s="35" t="s">
        <v>20</v>
      </c>
      <c r="C25" s="36"/>
      <c r="D25" s="37"/>
      <c r="E25" s="37"/>
      <c r="F25" s="37"/>
      <c r="G25" s="41"/>
      <c r="H25" s="42">
        <f>SUM(G26:G34)</f>
        <v>9</v>
      </c>
      <c r="I25" s="21">
        <f>+H25/H$109</f>
        <v>0.10975609756097561</v>
      </c>
      <c r="J25" s="31"/>
      <c r="K25" s="41"/>
      <c r="L25" s="42">
        <f>SUM(K26:K34)</f>
        <v>18</v>
      </c>
      <c r="M25" s="21">
        <f>SUM(M26:M34)</f>
        <v>0.1111111111111111</v>
      </c>
    </row>
    <row r="26" spans="1:13" s="31" customFormat="1" ht="17.399999999999999">
      <c r="A26" s="26" t="s">
        <v>77</v>
      </c>
      <c r="B26" s="26" t="s">
        <v>10</v>
      </c>
      <c r="D26" s="11">
        <v>1</v>
      </c>
      <c r="E26" s="12" t="s">
        <v>5</v>
      </c>
      <c r="F26" s="11">
        <v>1</v>
      </c>
      <c r="G26" s="43">
        <f>+D26*F26</f>
        <v>1</v>
      </c>
      <c r="H26" s="44"/>
      <c r="I26" s="38">
        <f t="shared" ref="I26:I34" si="3">+G26/$H$109</f>
        <v>1.2195121951219513E-2</v>
      </c>
      <c r="J26" s="26"/>
      <c r="K26" s="48">
        <v>2</v>
      </c>
      <c r="L26" s="45"/>
      <c r="M26" s="38">
        <f t="shared" ref="M26:M34" si="4">+K26/$K$109</f>
        <v>1.2345679012345678E-2</v>
      </c>
    </row>
    <row r="27" spans="1:13" s="26" customFormat="1">
      <c r="A27" s="26" t="s">
        <v>78</v>
      </c>
      <c r="B27" s="26" t="s">
        <v>11</v>
      </c>
      <c r="D27" s="11">
        <v>1</v>
      </c>
      <c r="E27" s="12" t="s">
        <v>5</v>
      </c>
      <c r="F27" s="11">
        <v>1</v>
      </c>
      <c r="G27" s="43">
        <f>+D27*F27</f>
        <v>1</v>
      </c>
      <c r="H27" s="44"/>
      <c r="I27" s="38">
        <f t="shared" si="3"/>
        <v>1.2195121951219513E-2</v>
      </c>
      <c r="K27" s="48">
        <v>2</v>
      </c>
      <c r="L27" s="45"/>
      <c r="M27" s="38">
        <f t="shared" si="4"/>
        <v>1.2345679012345678E-2</v>
      </c>
    </row>
    <row r="28" spans="1:13" s="23" customFormat="1">
      <c r="A28" s="26" t="s">
        <v>79</v>
      </c>
      <c r="B28" s="26" t="s">
        <v>12</v>
      </c>
      <c r="D28" s="11">
        <v>1</v>
      </c>
      <c r="E28" s="12" t="s">
        <v>5</v>
      </c>
      <c r="F28" s="11">
        <v>1</v>
      </c>
      <c r="G28" s="43">
        <f t="shared" ref="G28:G36" si="5">+D28*F28</f>
        <v>1</v>
      </c>
      <c r="H28" s="45"/>
      <c r="I28" s="38">
        <f t="shared" si="3"/>
        <v>1.2195121951219513E-2</v>
      </c>
      <c r="J28" s="26"/>
      <c r="K28" s="48">
        <v>2</v>
      </c>
      <c r="L28" s="45"/>
      <c r="M28" s="38">
        <f t="shared" si="4"/>
        <v>1.2345679012345678E-2</v>
      </c>
    </row>
    <row r="29" spans="1:13" s="23" customFormat="1">
      <c r="A29" s="26" t="s">
        <v>80</v>
      </c>
      <c r="B29" s="26" t="s">
        <v>13</v>
      </c>
      <c r="D29" s="11">
        <v>1</v>
      </c>
      <c r="E29" s="12" t="s">
        <v>5</v>
      </c>
      <c r="F29" s="11">
        <v>1</v>
      </c>
      <c r="G29" s="43">
        <f t="shared" si="5"/>
        <v>1</v>
      </c>
      <c r="H29" s="45"/>
      <c r="I29" s="38">
        <f t="shared" si="3"/>
        <v>1.2195121951219513E-2</v>
      </c>
      <c r="J29" s="26"/>
      <c r="K29" s="48">
        <v>2</v>
      </c>
      <c r="L29" s="45"/>
      <c r="M29" s="38">
        <f t="shared" si="4"/>
        <v>1.2345679012345678E-2</v>
      </c>
    </row>
    <row r="30" spans="1:13" s="23" customFormat="1">
      <c r="A30" s="26" t="s">
        <v>81</v>
      </c>
      <c r="B30" s="26" t="s">
        <v>14</v>
      </c>
      <c r="D30" s="11">
        <v>1</v>
      </c>
      <c r="E30" s="12" t="s">
        <v>5</v>
      </c>
      <c r="F30" s="11">
        <v>1</v>
      </c>
      <c r="G30" s="43">
        <f t="shared" si="5"/>
        <v>1</v>
      </c>
      <c r="H30" s="45"/>
      <c r="I30" s="38">
        <f t="shared" si="3"/>
        <v>1.2195121951219513E-2</v>
      </c>
      <c r="J30" s="26"/>
      <c r="K30" s="48">
        <v>2</v>
      </c>
      <c r="L30" s="45"/>
      <c r="M30" s="38">
        <f t="shared" si="4"/>
        <v>1.2345679012345678E-2</v>
      </c>
    </row>
    <row r="31" spans="1:13" s="23" customFormat="1">
      <c r="A31" s="26" t="s">
        <v>82</v>
      </c>
      <c r="B31" s="26" t="s">
        <v>15</v>
      </c>
      <c r="D31" s="11">
        <v>1</v>
      </c>
      <c r="E31" s="12" t="s">
        <v>5</v>
      </c>
      <c r="F31" s="11">
        <v>1</v>
      </c>
      <c r="G31" s="43">
        <f t="shared" si="5"/>
        <v>1</v>
      </c>
      <c r="H31" s="45"/>
      <c r="I31" s="38">
        <f t="shared" si="3"/>
        <v>1.2195121951219513E-2</v>
      </c>
      <c r="J31" s="26"/>
      <c r="K31" s="48">
        <v>2</v>
      </c>
      <c r="L31" s="45"/>
      <c r="M31" s="38">
        <f t="shared" si="4"/>
        <v>1.2345679012345678E-2</v>
      </c>
    </row>
    <row r="32" spans="1:13" s="23" customFormat="1">
      <c r="A32" s="26" t="s">
        <v>83</v>
      </c>
      <c r="B32" s="26" t="s">
        <v>16</v>
      </c>
      <c r="D32" s="11">
        <v>1</v>
      </c>
      <c r="E32" s="12" t="s">
        <v>5</v>
      </c>
      <c r="F32" s="11">
        <v>1</v>
      </c>
      <c r="G32" s="43">
        <f t="shared" si="5"/>
        <v>1</v>
      </c>
      <c r="H32" s="45"/>
      <c r="I32" s="38">
        <f t="shared" si="3"/>
        <v>1.2195121951219513E-2</v>
      </c>
      <c r="J32" s="26"/>
      <c r="K32" s="48">
        <v>2</v>
      </c>
      <c r="L32" s="45"/>
      <c r="M32" s="38">
        <f t="shared" si="4"/>
        <v>1.2345679012345678E-2</v>
      </c>
    </row>
    <row r="33" spans="1:13" s="23" customFormat="1">
      <c r="A33" s="26" t="s">
        <v>84</v>
      </c>
      <c r="B33" s="26" t="s">
        <v>17</v>
      </c>
      <c r="D33" s="11">
        <v>1</v>
      </c>
      <c r="E33" s="12" t="s">
        <v>5</v>
      </c>
      <c r="F33" s="11">
        <v>1</v>
      </c>
      <c r="G33" s="43">
        <f t="shared" si="5"/>
        <v>1</v>
      </c>
      <c r="H33" s="45"/>
      <c r="I33" s="38">
        <f t="shared" si="3"/>
        <v>1.2195121951219513E-2</v>
      </c>
      <c r="J33" s="26"/>
      <c r="K33" s="48">
        <v>2</v>
      </c>
      <c r="L33" s="45"/>
      <c r="M33" s="38">
        <f t="shared" si="4"/>
        <v>1.2345679012345678E-2</v>
      </c>
    </row>
    <row r="34" spans="1:13" s="23" customFormat="1" ht="15" thickBot="1">
      <c r="A34" s="26" t="s">
        <v>85</v>
      </c>
      <c r="B34" s="26" t="s">
        <v>21</v>
      </c>
      <c r="D34" s="11">
        <v>1</v>
      </c>
      <c r="E34" s="12" t="s">
        <v>5</v>
      </c>
      <c r="F34" s="11">
        <v>1</v>
      </c>
      <c r="G34" s="43">
        <f t="shared" si="5"/>
        <v>1</v>
      </c>
      <c r="H34" s="45"/>
      <c r="I34" s="38">
        <f t="shared" si="3"/>
        <v>1.2195121951219513E-2</v>
      </c>
      <c r="J34" s="26"/>
      <c r="K34" s="48">
        <v>2</v>
      </c>
      <c r="L34" s="45"/>
      <c r="M34" s="38">
        <f t="shared" si="4"/>
        <v>1.2345679012345678E-2</v>
      </c>
    </row>
    <row r="35" spans="1:13" s="30" customFormat="1" ht="18.600000000000001" thickBot="1">
      <c r="A35" s="35" t="s">
        <v>86</v>
      </c>
      <c r="B35" s="35" t="s">
        <v>22</v>
      </c>
      <c r="C35" s="36"/>
      <c r="D35" s="37"/>
      <c r="E35" s="37"/>
      <c r="F35" s="37"/>
      <c r="G35" s="41"/>
      <c r="H35" s="42">
        <f>SUM(G36:G44)</f>
        <v>9</v>
      </c>
      <c r="I35" s="21">
        <f>+H35/H$109</f>
        <v>0.10975609756097561</v>
      </c>
      <c r="J35" s="31"/>
      <c r="K35" s="41"/>
      <c r="L35" s="42">
        <f>SUM(K36:K44)</f>
        <v>18</v>
      </c>
      <c r="M35" s="21">
        <f>SUM(M36:M44)</f>
        <v>0.1111111111111111</v>
      </c>
    </row>
    <row r="36" spans="1:13" s="31" customFormat="1" ht="17.399999999999999">
      <c r="A36" s="26" t="s">
        <v>87</v>
      </c>
      <c r="B36" s="26" t="s">
        <v>10</v>
      </c>
      <c r="D36" s="11">
        <v>1</v>
      </c>
      <c r="E36" s="12" t="s">
        <v>5</v>
      </c>
      <c r="F36" s="11">
        <v>1</v>
      </c>
      <c r="G36" s="43">
        <f t="shared" si="5"/>
        <v>1</v>
      </c>
      <c r="H36" s="45"/>
      <c r="I36" s="38">
        <f t="shared" ref="I36:I44" si="6">+G36/$H$109</f>
        <v>1.2195121951219513E-2</v>
      </c>
      <c r="J36" s="26"/>
      <c r="K36" s="48">
        <v>2</v>
      </c>
      <c r="L36" s="45"/>
      <c r="M36" s="38">
        <f t="shared" ref="M36:M44" si="7">+K36/$K$109</f>
        <v>1.2345679012345678E-2</v>
      </c>
    </row>
    <row r="37" spans="1:13" s="26" customFormat="1">
      <c r="A37" s="26" t="s">
        <v>88</v>
      </c>
      <c r="B37" s="26" t="s">
        <v>11</v>
      </c>
      <c r="D37" s="11">
        <v>1</v>
      </c>
      <c r="E37" s="12" t="s">
        <v>5</v>
      </c>
      <c r="F37" s="11">
        <v>1</v>
      </c>
      <c r="G37" s="43">
        <f t="shared" ref="G37:G44" si="8">+D37*F37</f>
        <v>1</v>
      </c>
      <c r="H37" s="45"/>
      <c r="I37" s="38">
        <f t="shared" si="6"/>
        <v>1.2195121951219513E-2</v>
      </c>
      <c r="K37" s="48">
        <v>2</v>
      </c>
      <c r="L37" s="45"/>
      <c r="M37" s="38">
        <f t="shared" si="7"/>
        <v>1.2345679012345678E-2</v>
      </c>
    </row>
    <row r="38" spans="1:13" s="23" customFormat="1">
      <c r="A38" s="26" t="s">
        <v>89</v>
      </c>
      <c r="B38" s="26" t="s">
        <v>12</v>
      </c>
      <c r="D38" s="11">
        <v>1</v>
      </c>
      <c r="E38" s="12" t="s">
        <v>5</v>
      </c>
      <c r="F38" s="11">
        <v>1</v>
      </c>
      <c r="G38" s="43">
        <f t="shared" si="8"/>
        <v>1</v>
      </c>
      <c r="H38" s="45"/>
      <c r="I38" s="38">
        <f t="shared" si="6"/>
        <v>1.2195121951219513E-2</v>
      </c>
      <c r="J38" s="26"/>
      <c r="K38" s="48">
        <v>2</v>
      </c>
      <c r="L38" s="45"/>
      <c r="M38" s="38">
        <f t="shared" si="7"/>
        <v>1.2345679012345678E-2</v>
      </c>
    </row>
    <row r="39" spans="1:13" s="23" customFormat="1">
      <c r="A39" s="26" t="s">
        <v>90</v>
      </c>
      <c r="B39" s="26" t="s">
        <v>13</v>
      </c>
      <c r="D39" s="11">
        <v>1</v>
      </c>
      <c r="E39" s="12" t="s">
        <v>5</v>
      </c>
      <c r="F39" s="11">
        <v>1</v>
      </c>
      <c r="G39" s="43">
        <f t="shared" si="8"/>
        <v>1</v>
      </c>
      <c r="H39" s="45"/>
      <c r="I39" s="38">
        <f t="shared" si="6"/>
        <v>1.2195121951219513E-2</v>
      </c>
      <c r="J39" s="26"/>
      <c r="K39" s="48">
        <v>2</v>
      </c>
      <c r="L39" s="45"/>
      <c r="M39" s="38">
        <f t="shared" si="7"/>
        <v>1.2345679012345678E-2</v>
      </c>
    </row>
    <row r="40" spans="1:13" s="23" customFormat="1">
      <c r="A40" s="26" t="s">
        <v>91</v>
      </c>
      <c r="B40" s="26" t="s">
        <v>14</v>
      </c>
      <c r="D40" s="11">
        <v>1</v>
      </c>
      <c r="E40" s="12" t="s">
        <v>5</v>
      </c>
      <c r="F40" s="11">
        <v>1</v>
      </c>
      <c r="G40" s="43">
        <f t="shared" si="8"/>
        <v>1</v>
      </c>
      <c r="H40" s="45"/>
      <c r="I40" s="38">
        <f t="shared" si="6"/>
        <v>1.2195121951219513E-2</v>
      </c>
      <c r="J40" s="26"/>
      <c r="K40" s="48">
        <v>2</v>
      </c>
      <c r="L40" s="45"/>
      <c r="M40" s="38">
        <f t="shared" si="7"/>
        <v>1.2345679012345678E-2</v>
      </c>
    </row>
    <row r="41" spans="1:13" s="23" customFormat="1">
      <c r="A41" s="26" t="s">
        <v>92</v>
      </c>
      <c r="B41" s="26" t="s">
        <v>15</v>
      </c>
      <c r="D41" s="11">
        <v>1</v>
      </c>
      <c r="E41" s="12" t="s">
        <v>5</v>
      </c>
      <c r="F41" s="11">
        <v>1</v>
      </c>
      <c r="G41" s="43">
        <f t="shared" si="8"/>
        <v>1</v>
      </c>
      <c r="H41" s="45"/>
      <c r="I41" s="38">
        <f t="shared" si="6"/>
        <v>1.2195121951219513E-2</v>
      </c>
      <c r="J41" s="26"/>
      <c r="K41" s="48">
        <v>2</v>
      </c>
      <c r="L41" s="45"/>
      <c r="M41" s="38">
        <f t="shared" si="7"/>
        <v>1.2345679012345678E-2</v>
      </c>
    </row>
    <row r="42" spans="1:13" s="23" customFormat="1">
      <c r="A42" s="26" t="s">
        <v>93</v>
      </c>
      <c r="B42" s="26" t="s">
        <v>16</v>
      </c>
      <c r="D42" s="11">
        <v>1</v>
      </c>
      <c r="E42" s="12" t="s">
        <v>5</v>
      </c>
      <c r="F42" s="11">
        <v>1</v>
      </c>
      <c r="G42" s="43">
        <f t="shared" si="8"/>
        <v>1</v>
      </c>
      <c r="H42" s="45"/>
      <c r="I42" s="38">
        <f t="shared" si="6"/>
        <v>1.2195121951219513E-2</v>
      </c>
      <c r="J42" s="26"/>
      <c r="K42" s="48">
        <v>2</v>
      </c>
      <c r="L42" s="45"/>
      <c r="M42" s="38">
        <f t="shared" si="7"/>
        <v>1.2345679012345678E-2</v>
      </c>
    </row>
    <row r="43" spans="1:13" s="23" customFormat="1">
      <c r="A43" s="26" t="s">
        <v>94</v>
      </c>
      <c r="B43" s="26" t="s">
        <v>17</v>
      </c>
      <c r="D43" s="11">
        <v>1</v>
      </c>
      <c r="E43" s="12" t="s">
        <v>5</v>
      </c>
      <c r="F43" s="11">
        <v>1</v>
      </c>
      <c r="G43" s="43">
        <f t="shared" si="8"/>
        <v>1</v>
      </c>
      <c r="H43" s="45"/>
      <c r="I43" s="38">
        <f t="shared" si="6"/>
        <v>1.2195121951219513E-2</v>
      </c>
      <c r="J43" s="26"/>
      <c r="K43" s="48">
        <v>2</v>
      </c>
      <c r="L43" s="45"/>
      <c r="M43" s="38">
        <f t="shared" si="7"/>
        <v>1.2345679012345678E-2</v>
      </c>
    </row>
    <row r="44" spans="1:13" s="23" customFormat="1" ht="15" thickBot="1">
      <c r="A44" s="26" t="s">
        <v>95</v>
      </c>
      <c r="B44" s="26" t="s">
        <v>21</v>
      </c>
      <c r="D44" s="11">
        <v>1</v>
      </c>
      <c r="E44" s="12" t="s">
        <v>5</v>
      </c>
      <c r="F44" s="11">
        <v>1</v>
      </c>
      <c r="G44" s="43">
        <f t="shared" si="8"/>
        <v>1</v>
      </c>
      <c r="H44" s="45"/>
      <c r="I44" s="38">
        <f t="shared" si="6"/>
        <v>1.2195121951219513E-2</v>
      </c>
      <c r="J44" s="26"/>
      <c r="K44" s="48">
        <v>2</v>
      </c>
      <c r="L44" s="45"/>
      <c r="M44" s="38">
        <f t="shared" si="7"/>
        <v>1.2345679012345678E-2</v>
      </c>
    </row>
    <row r="45" spans="1:13" s="30" customFormat="1" ht="21.6" thickBot="1">
      <c r="A45" s="34">
        <v>2</v>
      </c>
      <c r="B45" s="9" t="s">
        <v>23</v>
      </c>
      <c r="C45" s="10"/>
      <c r="D45" s="39"/>
      <c r="E45" s="9"/>
      <c r="F45" s="9"/>
      <c r="G45" s="40"/>
      <c r="H45" s="40">
        <f>+H46+H59+H61</f>
        <v>23</v>
      </c>
      <c r="I45" s="51">
        <f>+H45/H$109</f>
        <v>0.28048780487804881</v>
      </c>
      <c r="K45" s="41"/>
      <c r="L45" s="40"/>
      <c r="M45" s="9"/>
    </row>
    <row r="46" spans="1:13" s="31" customFormat="1" ht="18" thickBot="1">
      <c r="A46" s="35" t="s">
        <v>67</v>
      </c>
      <c r="B46" s="35" t="s">
        <v>24</v>
      </c>
      <c r="C46" s="36"/>
      <c r="D46" s="37"/>
      <c r="E46" s="37"/>
      <c r="F46" s="37"/>
      <c r="G46" s="41"/>
      <c r="H46" s="42">
        <f>SUM(G47:G58)</f>
        <v>12</v>
      </c>
      <c r="I46" s="21">
        <f>+H46/H$109</f>
        <v>0.14634146341463414</v>
      </c>
      <c r="K46" s="46"/>
      <c r="L46" s="42">
        <f>SUM(K47:K58)</f>
        <v>24</v>
      </c>
      <c r="M46" s="21">
        <f>SUM(M47:M58)</f>
        <v>0.14814814814814814</v>
      </c>
    </row>
    <row r="47" spans="1:13" s="26" customFormat="1" ht="17.399999999999999">
      <c r="A47" s="26" t="s">
        <v>68</v>
      </c>
      <c r="B47" s="26" t="s">
        <v>9</v>
      </c>
      <c r="C47" s="31"/>
      <c r="D47" s="11">
        <v>1</v>
      </c>
      <c r="E47" s="12" t="s">
        <v>5</v>
      </c>
      <c r="F47" s="11">
        <v>1</v>
      </c>
      <c r="G47" s="43">
        <f t="shared" ref="G47" si="9">+D47*F47</f>
        <v>1</v>
      </c>
      <c r="H47" s="45"/>
      <c r="I47" s="38">
        <f t="shared" ref="I47:I58" si="10">+G47/$H$109</f>
        <v>1.2195121951219513E-2</v>
      </c>
      <c r="K47" s="48">
        <v>2</v>
      </c>
      <c r="L47" s="45"/>
      <c r="M47" s="38">
        <f t="shared" ref="M47:M58" si="11">+K47/$K$109</f>
        <v>1.2345679012345678E-2</v>
      </c>
    </row>
    <row r="48" spans="1:13" s="26" customFormat="1">
      <c r="A48" s="26" t="s">
        <v>69</v>
      </c>
      <c r="B48" s="26" t="s">
        <v>25</v>
      </c>
      <c r="D48" s="11">
        <v>1</v>
      </c>
      <c r="E48" s="12" t="s">
        <v>5</v>
      </c>
      <c r="F48" s="11">
        <v>1</v>
      </c>
      <c r="G48" s="43">
        <f t="shared" ref="G48:G58" si="12">+D48*F48</f>
        <v>1</v>
      </c>
      <c r="H48" s="45"/>
      <c r="I48" s="38">
        <f t="shared" si="10"/>
        <v>1.2195121951219513E-2</v>
      </c>
      <c r="K48" s="48">
        <v>2</v>
      </c>
      <c r="L48" s="45"/>
      <c r="M48" s="38">
        <f t="shared" si="11"/>
        <v>1.2345679012345678E-2</v>
      </c>
    </row>
    <row r="49" spans="1:13" s="23" customFormat="1">
      <c r="A49" s="26" t="s">
        <v>70</v>
      </c>
      <c r="B49" s="26" t="s">
        <v>11</v>
      </c>
      <c r="D49" s="11">
        <v>1</v>
      </c>
      <c r="E49" s="12" t="s">
        <v>5</v>
      </c>
      <c r="F49" s="11">
        <v>1</v>
      </c>
      <c r="G49" s="43">
        <f t="shared" si="12"/>
        <v>1</v>
      </c>
      <c r="H49" s="45"/>
      <c r="I49" s="38">
        <f t="shared" si="10"/>
        <v>1.2195121951219513E-2</v>
      </c>
      <c r="J49" s="26"/>
      <c r="K49" s="48">
        <v>2</v>
      </c>
      <c r="L49" s="45"/>
      <c r="M49" s="38">
        <f t="shared" si="11"/>
        <v>1.2345679012345678E-2</v>
      </c>
    </row>
    <row r="50" spans="1:13" s="23" customFormat="1">
      <c r="A50" s="26" t="s">
        <v>71</v>
      </c>
      <c r="B50" s="26" t="s">
        <v>12</v>
      </c>
      <c r="D50" s="11">
        <v>1</v>
      </c>
      <c r="E50" s="12" t="s">
        <v>5</v>
      </c>
      <c r="F50" s="11">
        <v>1</v>
      </c>
      <c r="G50" s="43">
        <f t="shared" si="12"/>
        <v>1</v>
      </c>
      <c r="H50" s="45"/>
      <c r="I50" s="38">
        <f t="shared" si="10"/>
        <v>1.2195121951219513E-2</v>
      </c>
      <c r="J50" s="26"/>
      <c r="K50" s="48">
        <v>2</v>
      </c>
      <c r="L50" s="45"/>
      <c r="M50" s="38">
        <f t="shared" si="11"/>
        <v>1.2345679012345678E-2</v>
      </c>
    </row>
    <row r="51" spans="1:13" s="23" customFormat="1">
      <c r="A51" s="26" t="s">
        <v>72</v>
      </c>
      <c r="B51" s="26" t="s">
        <v>13</v>
      </c>
      <c r="D51" s="11">
        <v>1</v>
      </c>
      <c r="E51" s="12" t="s">
        <v>5</v>
      </c>
      <c r="F51" s="11">
        <v>1</v>
      </c>
      <c r="G51" s="43">
        <f t="shared" si="12"/>
        <v>1</v>
      </c>
      <c r="H51" s="45"/>
      <c r="I51" s="38">
        <f t="shared" si="10"/>
        <v>1.2195121951219513E-2</v>
      </c>
      <c r="J51" s="26"/>
      <c r="K51" s="48">
        <v>2</v>
      </c>
      <c r="L51" s="45"/>
      <c r="M51" s="38">
        <f t="shared" si="11"/>
        <v>1.2345679012345678E-2</v>
      </c>
    </row>
    <row r="52" spans="1:13" s="23" customFormat="1">
      <c r="A52" s="26" t="s">
        <v>73</v>
      </c>
      <c r="B52" s="26" t="s">
        <v>14</v>
      </c>
      <c r="D52" s="11">
        <v>1</v>
      </c>
      <c r="E52" s="12" t="s">
        <v>5</v>
      </c>
      <c r="F52" s="11">
        <v>1</v>
      </c>
      <c r="G52" s="43">
        <f t="shared" si="12"/>
        <v>1</v>
      </c>
      <c r="H52" s="45"/>
      <c r="I52" s="38">
        <f t="shared" si="10"/>
        <v>1.2195121951219513E-2</v>
      </c>
      <c r="J52" s="26"/>
      <c r="K52" s="48">
        <v>2</v>
      </c>
      <c r="L52" s="45"/>
      <c r="M52" s="38">
        <f t="shared" si="11"/>
        <v>1.2345679012345678E-2</v>
      </c>
    </row>
    <row r="53" spans="1:13" s="23" customFormat="1">
      <c r="A53" s="26" t="s">
        <v>74</v>
      </c>
      <c r="B53" s="26" t="s">
        <v>15</v>
      </c>
      <c r="D53" s="11">
        <v>1</v>
      </c>
      <c r="E53" s="12" t="s">
        <v>5</v>
      </c>
      <c r="F53" s="11">
        <v>1</v>
      </c>
      <c r="G53" s="43">
        <f t="shared" si="12"/>
        <v>1</v>
      </c>
      <c r="H53" s="45"/>
      <c r="I53" s="38">
        <f t="shared" si="10"/>
        <v>1.2195121951219513E-2</v>
      </c>
      <c r="J53" s="26"/>
      <c r="K53" s="48">
        <v>2</v>
      </c>
      <c r="L53" s="45"/>
      <c r="M53" s="38">
        <f t="shared" si="11"/>
        <v>1.2345679012345678E-2</v>
      </c>
    </row>
    <row r="54" spans="1:13" s="23" customFormat="1">
      <c r="A54" s="26" t="s">
        <v>75</v>
      </c>
      <c r="B54" s="26" t="s">
        <v>16</v>
      </c>
      <c r="D54" s="11">
        <v>1</v>
      </c>
      <c r="E54" s="12" t="s">
        <v>5</v>
      </c>
      <c r="F54" s="11">
        <v>1</v>
      </c>
      <c r="G54" s="43">
        <f t="shared" si="12"/>
        <v>1</v>
      </c>
      <c r="H54" s="45"/>
      <c r="I54" s="38">
        <f t="shared" si="10"/>
        <v>1.2195121951219513E-2</v>
      </c>
      <c r="J54" s="26"/>
      <c r="K54" s="48">
        <v>2</v>
      </c>
      <c r="L54" s="45"/>
      <c r="M54" s="38">
        <f t="shared" si="11"/>
        <v>1.2345679012345678E-2</v>
      </c>
    </row>
    <row r="55" spans="1:13" s="23" customFormat="1">
      <c r="A55" s="26" t="s">
        <v>96</v>
      </c>
      <c r="B55" s="26" t="s">
        <v>17</v>
      </c>
      <c r="D55" s="11">
        <v>1</v>
      </c>
      <c r="E55" s="12" t="s">
        <v>5</v>
      </c>
      <c r="F55" s="11">
        <v>1</v>
      </c>
      <c r="G55" s="43">
        <f t="shared" si="12"/>
        <v>1</v>
      </c>
      <c r="H55" s="45"/>
      <c r="I55" s="38">
        <f t="shared" si="10"/>
        <v>1.2195121951219513E-2</v>
      </c>
      <c r="J55" s="26"/>
      <c r="K55" s="48">
        <v>2</v>
      </c>
      <c r="L55" s="45"/>
      <c r="M55" s="38">
        <f t="shared" si="11"/>
        <v>1.2345679012345678E-2</v>
      </c>
    </row>
    <row r="56" spans="1:13" s="23" customFormat="1">
      <c r="A56" s="26" t="s">
        <v>97</v>
      </c>
      <c r="B56" s="26" t="s">
        <v>18</v>
      </c>
      <c r="D56" s="11">
        <v>1</v>
      </c>
      <c r="E56" s="12" t="s">
        <v>5</v>
      </c>
      <c r="F56" s="11">
        <v>1</v>
      </c>
      <c r="G56" s="43">
        <f t="shared" si="12"/>
        <v>1</v>
      </c>
      <c r="H56" s="45"/>
      <c r="I56" s="38">
        <f t="shared" si="10"/>
        <v>1.2195121951219513E-2</v>
      </c>
      <c r="J56" s="26"/>
      <c r="K56" s="48">
        <v>2</v>
      </c>
      <c r="L56" s="45"/>
      <c r="M56" s="38">
        <f t="shared" si="11"/>
        <v>1.2345679012345678E-2</v>
      </c>
    </row>
    <row r="57" spans="1:13" s="23" customFormat="1">
      <c r="A57" s="26" t="s">
        <v>98</v>
      </c>
      <c r="B57" s="26" t="s">
        <v>19</v>
      </c>
      <c r="D57" s="11">
        <v>1</v>
      </c>
      <c r="E57" s="12" t="s">
        <v>5</v>
      </c>
      <c r="F57" s="11">
        <v>1</v>
      </c>
      <c r="G57" s="43">
        <f t="shared" si="12"/>
        <v>1</v>
      </c>
      <c r="H57" s="45"/>
      <c r="I57" s="38">
        <f t="shared" si="10"/>
        <v>1.2195121951219513E-2</v>
      </c>
      <c r="J57" s="26"/>
      <c r="K57" s="48">
        <v>2</v>
      </c>
      <c r="L57" s="45"/>
      <c r="M57" s="38">
        <f t="shared" si="11"/>
        <v>1.2345679012345678E-2</v>
      </c>
    </row>
    <row r="58" spans="1:13" s="23" customFormat="1" ht="15" thickBot="1">
      <c r="A58" s="26" t="s">
        <v>99</v>
      </c>
      <c r="B58" s="26" t="s">
        <v>26</v>
      </c>
      <c r="D58" s="11">
        <v>1</v>
      </c>
      <c r="E58" s="12" t="s">
        <v>5</v>
      </c>
      <c r="F58" s="11">
        <v>1</v>
      </c>
      <c r="G58" s="43">
        <f t="shared" si="12"/>
        <v>1</v>
      </c>
      <c r="H58" s="45"/>
      <c r="I58" s="38">
        <f t="shared" si="10"/>
        <v>1.2195121951219513E-2</v>
      </c>
      <c r="J58" s="26"/>
      <c r="K58" s="48">
        <v>2</v>
      </c>
      <c r="L58" s="45"/>
      <c r="M58" s="38">
        <f t="shared" si="11"/>
        <v>1.2345679012345678E-2</v>
      </c>
    </row>
    <row r="59" spans="1:13" s="31" customFormat="1" ht="18" thickBot="1">
      <c r="A59" s="35" t="s">
        <v>102</v>
      </c>
      <c r="B59" s="35" t="s">
        <v>27</v>
      </c>
      <c r="C59" s="36"/>
      <c r="D59" s="37"/>
      <c r="E59" s="37"/>
      <c r="F59" s="37"/>
      <c r="G59" s="41"/>
      <c r="H59" s="42">
        <f>SUM(G60)</f>
        <v>2</v>
      </c>
      <c r="I59" s="21">
        <f>+H59/H$109</f>
        <v>2.4390243902439025E-2</v>
      </c>
      <c r="K59" s="41"/>
      <c r="L59" s="42">
        <f>SUM(K60)</f>
        <v>2</v>
      </c>
      <c r="M59" s="21">
        <f>SUM(M60)</f>
        <v>1.2345679012345678E-2</v>
      </c>
    </row>
    <row r="60" spans="1:13" s="26" customFormat="1" ht="18" thickBot="1">
      <c r="A60" s="26" t="s">
        <v>103</v>
      </c>
      <c r="B60" s="26" t="s">
        <v>28</v>
      </c>
      <c r="C60" s="31"/>
      <c r="D60" s="11">
        <v>2</v>
      </c>
      <c r="E60" s="12" t="s">
        <v>5</v>
      </c>
      <c r="F60" s="11">
        <v>1</v>
      </c>
      <c r="G60" s="43">
        <f t="shared" ref="G60" si="13">+D60*F60</f>
        <v>2</v>
      </c>
      <c r="H60" s="45"/>
      <c r="I60" s="38">
        <f>+G60/$H$109</f>
        <v>2.4390243902439025E-2</v>
      </c>
      <c r="K60" s="48">
        <v>2</v>
      </c>
      <c r="L60" s="45"/>
      <c r="M60" s="38">
        <f>+K60/$K$109</f>
        <v>1.2345679012345678E-2</v>
      </c>
    </row>
    <row r="61" spans="1:13" s="31" customFormat="1" ht="18" thickBot="1">
      <c r="A61" s="35" t="s">
        <v>104</v>
      </c>
      <c r="B61" s="35" t="s">
        <v>29</v>
      </c>
      <c r="C61" s="36"/>
      <c r="D61" s="37"/>
      <c r="E61" s="37"/>
      <c r="F61" s="37"/>
      <c r="G61" s="41"/>
      <c r="H61" s="42">
        <f>SUM(G62:G70)</f>
        <v>9</v>
      </c>
      <c r="I61" s="21">
        <f>+H61/H$109</f>
        <v>0.10975609756097561</v>
      </c>
      <c r="K61" s="41"/>
      <c r="L61" s="42">
        <f>SUM(K62:K70)</f>
        <v>18</v>
      </c>
      <c r="M61" s="21">
        <f>SUM(M62:M70)</f>
        <v>0.1111111111111111</v>
      </c>
    </row>
    <row r="62" spans="1:13" s="26" customFormat="1" ht="17.399999999999999">
      <c r="A62" s="26" t="s">
        <v>105</v>
      </c>
      <c r="B62" s="26" t="s">
        <v>10</v>
      </c>
      <c r="C62" s="31"/>
      <c r="D62" s="11">
        <v>1</v>
      </c>
      <c r="E62" s="12" t="s">
        <v>5</v>
      </c>
      <c r="F62" s="11">
        <v>1</v>
      </c>
      <c r="G62" s="43">
        <f t="shared" ref="G62" si="14">+D62*F62</f>
        <v>1</v>
      </c>
      <c r="H62" s="45"/>
      <c r="I62" s="38">
        <f t="shared" ref="I62:I70" si="15">+G62/$H$109</f>
        <v>1.2195121951219513E-2</v>
      </c>
      <c r="K62" s="48">
        <v>2</v>
      </c>
      <c r="L62" s="45"/>
      <c r="M62" s="38">
        <f t="shared" ref="M62:M70" si="16">+K62/$K$109</f>
        <v>1.2345679012345678E-2</v>
      </c>
    </row>
    <row r="63" spans="1:13" s="26" customFormat="1">
      <c r="A63" s="26" t="s">
        <v>106</v>
      </c>
      <c r="B63" s="26" t="s">
        <v>11</v>
      </c>
      <c r="D63" s="11">
        <v>1</v>
      </c>
      <c r="E63" s="12" t="s">
        <v>5</v>
      </c>
      <c r="F63" s="11">
        <v>1</v>
      </c>
      <c r="G63" s="43">
        <f t="shared" ref="G63:G70" si="17">+D63*F63</f>
        <v>1</v>
      </c>
      <c r="H63" s="45"/>
      <c r="I63" s="38">
        <f t="shared" si="15"/>
        <v>1.2195121951219513E-2</v>
      </c>
      <c r="K63" s="48">
        <v>2</v>
      </c>
      <c r="L63" s="45"/>
      <c r="M63" s="38">
        <f t="shared" si="16"/>
        <v>1.2345679012345678E-2</v>
      </c>
    </row>
    <row r="64" spans="1:13" s="23" customFormat="1">
      <c r="A64" s="26" t="s">
        <v>107</v>
      </c>
      <c r="B64" s="26" t="s">
        <v>12</v>
      </c>
      <c r="D64" s="11">
        <v>1</v>
      </c>
      <c r="E64" s="12" t="s">
        <v>5</v>
      </c>
      <c r="F64" s="11">
        <v>1</v>
      </c>
      <c r="G64" s="43">
        <f t="shared" si="17"/>
        <v>1</v>
      </c>
      <c r="H64" s="45"/>
      <c r="I64" s="38">
        <f t="shared" si="15"/>
        <v>1.2195121951219513E-2</v>
      </c>
      <c r="J64" s="26"/>
      <c r="K64" s="48">
        <v>2</v>
      </c>
      <c r="L64" s="45"/>
      <c r="M64" s="38">
        <f t="shared" si="16"/>
        <v>1.2345679012345678E-2</v>
      </c>
    </row>
    <row r="65" spans="1:13" s="23" customFormat="1">
      <c r="A65" s="26" t="s">
        <v>108</v>
      </c>
      <c r="B65" s="26" t="s">
        <v>13</v>
      </c>
      <c r="D65" s="11">
        <v>1</v>
      </c>
      <c r="E65" s="12" t="s">
        <v>5</v>
      </c>
      <c r="F65" s="11">
        <v>1</v>
      </c>
      <c r="G65" s="43">
        <f t="shared" si="17"/>
        <v>1</v>
      </c>
      <c r="H65" s="45"/>
      <c r="I65" s="38">
        <f t="shared" si="15"/>
        <v>1.2195121951219513E-2</v>
      </c>
      <c r="J65" s="26"/>
      <c r="K65" s="48">
        <v>2</v>
      </c>
      <c r="L65" s="45"/>
      <c r="M65" s="38">
        <f t="shared" si="16"/>
        <v>1.2345679012345678E-2</v>
      </c>
    </row>
    <row r="66" spans="1:13" s="23" customFormat="1">
      <c r="A66" s="26" t="s">
        <v>109</v>
      </c>
      <c r="B66" s="26" t="s">
        <v>14</v>
      </c>
      <c r="D66" s="11">
        <v>1</v>
      </c>
      <c r="E66" s="12" t="s">
        <v>5</v>
      </c>
      <c r="F66" s="11">
        <v>1</v>
      </c>
      <c r="G66" s="43">
        <f t="shared" si="17"/>
        <v>1</v>
      </c>
      <c r="H66" s="45"/>
      <c r="I66" s="38">
        <f t="shared" si="15"/>
        <v>1.2195121951219513E-2</v>
      </c>
      <c r="J66" s="26"/>
      <c r="K66" s="48">
        <v>2</v>
      </c>
      <c r="L66" s="45"/>
      <c r="M66" s="38">
        <f t="shared" si="16"/>
        <v>1.2345679012345678E-2</v>
      </c>
    </row>
    <row r="67" spans="1:13" s="23" customFormat="1">
      <c r="A67" s="26" t="s">
        <v>110</v>
      </c>
      <c r="B67" s="26" t="s">
        <v>15</v>
      </c>
      <c r="D67" s="11">
        <v>1</v>
      </c>
      <c r="E67" s="12" t="s">
        <v>5</v>
      </c>
      <c r="F67" s="11">
        <v>1</v>
      </c>
      <c r="G67" s="43">
        <f t="shared" si="17"/>
        <v>1</v>
      </c>
      <c r="H67" s="45"/>
      <c r="I67" s="38">
        <f t="shared" si="15"/>
        <v>1.2195121951219513E-2</v>
      </c>
      <c r="J67" s="26"/>
      <c r="K67" s="48">
        <v>2</v>
      </c>
      <c r="L67" s="45"/>
      <c r="M67" s="38">
        <f t="shared" si="16"/>
        <v>1.2345679012345678E-2</v>
      </c>
    </row>
    <row r="68" spans="1:13" s="23" customFormat="1">
      <c r="A68" s="26" t="s">
        <v>111</v>
      </c>
      <c r="B68" s="26" t="s">
        <v>16</v>
      </c>
      <c r="D68" s="11">
        <v>1</v>
      </c>
      <c r="E68" s="12" t="s">
        <v>5</v>
      </c>
      <c r="F68" s="11">
        <v>1</v>
      </c>
      <c r="G68" s="43">
        <f t="shared" si="17"/>
        <v>1</v>
      </c>
      <c r="H68" s="45"/>
      <c r="I68" s="38">
        <f t="shared" si="15"/>
        <v>1.2195121951219513E-2</v>
      </c>
      <c r="J68" s="26"/>
      <c r="K68" s="48">
        <v>2</v>
      </c>
      <c r="L68" s="45"/>
      <c r="M68" s="38">
        <f t="shared" si="16"/>
        <v>1.2345679012345678E-2</v>
      </c>
    </row>
    <row r="69" spans="1:13" s="23" customFormat="1">
      <c r="A69" s="26" t="s">
        <v>112</v>
      </c>
      <c r="B69" s="26" t="s">
        <v>17</v>
      </c>
      <c r="D69" s="11">
        <v>1</v>
      </c>
      <c r="E69" s="12" t="s">
        <v>5</v>
      </c>
      <c r="F69" s="11">
        <v>1</v>
      </c>
      <c r="G69" s="43">
        <f t="shared" si="17"/>
        <v>1</v>
      </c>
      <c r="H69" s="45"/>
      <c r="I69" s="38">
        <f t="shared" si="15"/>
        <v>1.2195121951219513E-2</v>
      </c>
      <c r="J69" s="26"/>
      <c r="K69" s="48">
        <v>2</v>
      </c>
      <c r="L69" s="45"/>
      <c r="M69" s="38">
        <f t="shared" si="16"/>
        <v>1.2345679012345678E-2</v>
      </c>
    </row>
    <row r="70" spans="1:13" s="23" customFormat="1" ht="15" thickBot="1">
      <c r="A70" s="26" t="s">
        <v>113</v>
      </c>
      <c r="B70" s="26" t="s">
        <v>21</v>
      </c>
      <c r="D70" s="11">
        <v>1</v>
      </c>
      <c r="E70" s="12" t="s">
        <v>5</v>
      </c>
      <c r="F70" s="11">
        <v>1</v>
      </c>
      <c r="G70" s="43">
        <f t="shared" si="17"/>
        <v>1</v>
      </c>
      <c r="H70" s="45"/>
      <c r="I70" s="38">
        <f t="shared" si="15"/>
        <v>1.2195121951219513E-2</v>
      </c>
      <c r="J70" s="26"/>
      <c r="K70" s="48">
        <v>2</v>
      </c>
      <c r="L70" s="45"/>
      <c r="M70" s="38">
        <f t="shared" si="16"/>
        <v>1.2345679012345678E-2</v>
      </c>
    </row>
    <row r="71" spans="1:13" s="30" customFormat="1" ht="21.6" thickBot="1">
      <c r="A71" s="34">
        <v>3</v>
      </c>
      <c r="B71" s="9" t="s">
        <v>30</v>
      </c>
      <c r="C71" s="10"/>
      <c r="D71" s="39"/>
      <c r="E71" s="9"/>
      <c r="F71" s="9"/>
      <c r="G71" s="40"/>
      <c r="H71" s="40">
        <f>+H72</f>
        <v>10</v>
      </c>
      <c r="I71" s="51">
        <f>+H71/H$109</f>
        <v>0.12195121951219512</v>
      </c>
      <c r="K71" s="41"/>
      <c r="L71" s="40"/>
      <c r="M71" s="9"/>
    </row>
    <row r="72" spans="1:13" s="31" customFormat="1" ht="18" thickBot="1">
      <c r="A72" s="35" t="s">
        <v>100</v>
      </c>
      <c r="B72" s="35" t="s">
        <v>31</v>
      </c>
      <c r="C72" s="36"/>
      <c r="D72" s="37"/>
      <c r="E72" s="37"/>
      <c r="F72" s="37"/>
      <c r="G72" s="41"/>
      <c r="H72" s="42">
        <f>SUM(G73:G82)</f>
        <v>10</v>
      </c>
      <c r="I72" s="21">
        <f>+H72/H$109</f>
        <v>0.12195121951219512</v>
      </c>
      <c r="K72" s="46"/>
      <c r="L72" s="42">
        <f>SUM(K73:K82)</f>
        <v>20</v>
      </c>
      <c r="M72" s="21">
        <f>SUM(M73:M82)</f>
        <v>0.12345679012345678</v>
      </c>
    </row>
    <row r="73" spans="1:13" s="26" customFormat="1" ht="17.399999999999999">
      <c r="A73" s="26" t="s">
        <v>114</v>
      </c>
      <c r="B73" s="26" t="s">
        <v>10</v>
      </c>
      <c r="C73" s="31"/>
      <c r="D73" s="11">
        <v>1</v>
      </c>
      <c r="E73" s="12" t="s">
        <v>5</v>
      </c>
      <c r="F73" s="11">
        <v>1</v>
      </c>
      <c r="G73" s="43">
        <f t="shared" ref="G73" si="18">+D73*F73</f>
        <v>1</v>
      </c>
      <c r="H73" s="45"/>
      <c r="I73" s="38">
        <f t="shared" ref="I73:I82" si="19">+G73/$H$109</f>
        <v>1.2195121951219513E-2</v>
      </c>
      <c r="K73" s="48">
        <v>2</v>
      </c>
      <c r="L73" s="45"/>
      <c r="M73" s="38">
        <f t="shared" ref="M73:M82" si="20">+K73/$K$109</f>
        <v>1.2345679012345678E-2</v>
      </c>
    </row>
    <row r="74" spans="1:13" s="26" customFormat="1">
      <c r="A74" s="26" t="s">
        <v>115</v>
      </c>
      <c r="B74" s="26" t="s">
        <v>11</v>
      </c>
      <c r="D74" s="11">
        <v>1</v>
      </c>
      <c r="E74" s="12" t="s">
        <v>5</v>
      </c>
      <c r="F74" s="11">
        <v>1</v>
      </c>
      <c r="G74" s="43">
        <f t="shared" ref="G74:G82" si="21">+D74*F74</f>
        <v>1</v>
      </c>
      <c r="H74" s="45"/>
      <c r="I74" s="38">
        <f t="shared" si="19"/>
        <v>1.2195121951219513E-2</v>
      </c>
      <c r="K74" s="48">
        <v>2</v>
      </c>
      <c r="L74" s="45"/>
      <c r="M74" s="38">
        <f t="shared" si="20"/>
        <v>1.2345679012345678E-2</v>
      </c>
    </row>
    <row r="75" spans="1:13" s="23" customFormat="1">
      <c r="A75" s="26" t="s">
        <v>116</v>
      </c>
      <c r="B75" s="26" t="s">
        <v>12</v>
      </c>
      <c r="D75" s="11">
        <v>1</v>
      </c>
      <c r="E75" s="12" t="s">
        <v>5</v>
      </c>
      <c r="F75" s="11">
        <v>1</v>
      </c>
      <c r="G75" s="43">
        <f t="shared" si="21"/>
        <v>1</v>
      </c>
      <c r="H75" s="45"/>
      <c r="I75" s="38">
        <f t="shared" si="19"/>
        <v>1.2195121951219513E-2</v>
      </c>
      <c r="J75" s="26"/>
      <c r="K75" s="48">
        <v>2</v>
      </c>
      <c r="L75" s="45"/>
      <c r="M75" s="38">
        <f t="shared" si="20"/>
        <v>1.2345679012345678E-2</v>
      </c>
    </row>
    <row r="76" spans="1:13" s="23" customFormat="1">
      <c r="A76" s="26" t="s">
        <v>117</v>
      </c>
      <c r="B76" s="26" t="s">
        <v>13</v>
      </c>
      <c r="D76" s="11">
        <v>1</v>
      </c>
      <c r="E76" s="12" t="s">
        <v>5</v>
      </c>
      <c r="F76" s="11">
        <v>1</v>
      </c>
      <c r="G76" s="43">
        <f t="shared" si="21"/>
        <v>1</v>
      </c>
      <c r="H76" s="45"/>
      <c r="I76" s="38">
        <f t="shared" si="19"/>
        <v>1.2195121951219513E-2</v>
      </c>
      <c r="J76" s="26"/>
      <c r="K76" s="48">
        <v>2</v>
      </c>
      <c r="L76" s="45"/>
      <c r="M76" s="38">
        <f t="shared" si="20"/>
        <v>1.2345679012345678E-2</v>
      </c>
    </row>
    <row r="77" spans="1:13" s="23" customFormat="1">
      <c r="A77" s="26" t="s">
        <v>118</v>
      </c>
      <c r="B77" s="26" t="s">
        <v>14</v>
      </c>
      <c r="D77" s="11">
        <v>1</v>
      </c>
      <c r="E77" s="12" t="s">
        <v>5</v>
      </c>
      <c r="F77" s="11">
        <v>1</v>
      </c>
      <c r="G77" s="43">
        <f t="shared" si="21"/>
        <v>1</v>
      </c>
      <c r="H77" s="45"/>
      <c r="I77" s="38">
        <f t="shared" si="19"/>
        <v>1.2195121951219513E-2</v>
      </c>
      <c r="J77" s="26"/>
      <c r="K77" s="48">
        <v>2</v>
      </c>
      <c r="L77" s="45"/>
      <c r="M77" s="38">
        <f t="shared" si="20"/>
        <v>1.2345679012345678E-2</v>
      </c>
    </row>
    <row r="78" spans="1:13" s="23" customFormat="1">
      <c r="A78" s="26" t="s">
        <v>119</v>
      </c>
      <c r="B78" s="26" t="s">
        <v>15</v>
      </c>
      <c r="D78" s="11">
        <v>1</v>
      </c>
      <c r="E78" s="12" t="s">
        <v>5</v>
      </c>
      <c r="F78" s="11">
        <v>1</v>
      </c>
      <c r="G78" s="43">
        <f t="shared" si="21"/>
        <v>1</v>
      </c>
      <c r="H78" s="45"/>
      <c r="I78" s="38">
        <f t="shared" si="19"/>
        <v>1.2195121951219513E-2</v>
      </c>
      <c r="J78" s="26"/>
      <c r="K78" s="48">
        <v>2</v>
      </c>
      <c r="L78" s="45"/>
      <c r="M78" s="38">
        <f t="shared" si="20"/>
        <v>1.2345679012345678E-2</v>
      </c>
    </row>
    <row r="79" spans="1:13" s="23" customFormat="1">
      <c r="A79" s="26" t="s">
        <v>120</v>
      </c>
      <c r="B79" s="26" t="s">
        <v>32</v>
      </c>
      <c r="D79" s="11">
        <v>1</v>
      </c>
      <c r="E79" s="12" t="s">
        <v>5</v>
      </c>
      <c r="F79" s="11">
        <v>1</v>
      </c>
      <c r="G79" s="43">
        <f t="shared" si="21"/>
        <v>1</v>
      </c>
      <c r="H79" s="45"/>
      <c r="I79" s="38">
        <f t="shared" si="19"/>
        <v>1.2195121951219513E-2</v>
      </c>
      <c r="J79" s="26"/>
      <c r="K79" s="48">
        <v>2</v>
      </c>
      <c r="L79" s="45"/>
      <c r="M79" s="38">
        <f t="shared" si="20"/>
        <v>1.2345679012345678E-2</v>
      </c>
    </row>
    <row r="80" spans="1:13" s="23" customFormat="1">
      <c r="A80" s="26" t="s">
        <v>121</v>
      </c>
      <c r="B80" s="26" t="s">
        <v>16</v>
      </c>
      <c r="D80" s="11">
        <v>1</v>
      </c>
      <c r="E80" s="12" t="s">
        <v>5</v>
      </c>
      <c r="F80" s="11">
        <v>1</v>
      </c>
      <c r="G80" s="43">
        <f t="shared" si="21"/>
        <v>1</v>
      </c>
      <c r="H80" s="45"/>
      <c r="I80" s="38">
        <f t="shared" si="19"/>
        <v>1.2195121951219513E-2</v>
      </c>
      <c r="J80" s="26"/>
      <c r="K80" s="48">
        <v>2</v>
      </c>
      <c r="L80" s="45"/>
      <c r="M80" s="38">
        <f t="shared" si="20"/>
        <v>1.2345679012345678E-2</v>
      </c>
    </row>
    <row r="81" spans="1:13" s="23" customFormat="1">
      <c r="A81" s="26" t="s">
        <v>122</v>
      </c>
      <c r="B81" s="26" t="s">
        <v>17</v>
      </c>
      <c r="D81" s="11">
        <v>1</v>
      </c>
      <c r="E81" s="12" t="s">
        <v>5</v>
      </c>
      <c r="F81" s="11">
        <v>1</v>
      </c>
      <c r="G81" s="43">
        <f t="shared" si="21"/>
        <v>1</v>
      </c>
      <c r="H81" s="45"/>
      <c r="I81" s="38">
        <f t="shared" si="19"/>
        <v>1.2195121951219513E-2</v>
      </c>
      <c r="J81" s="26"/>
      <c r="K81" s="48">
        <v>2</v>
      </c>
      <c r="L81" s="45"/>
      <c r="M81" s="38">
        <f t="shared" si="20"/>
        <v>1.2345679012345678E-2</v>
      </c>
    </row>
    <row r="82" spans="1:13" s="23" customFormat="1" ht="15" thickBot="1">
      <c r="A82" s="26" t="s">
        <v>123</v>
      </c>
      <c r="B82" s="26" t="s">
        <v>21</v>
      </c>
      <c r="D82" s="11">
        <v>1</v>
      </c>
      <c r="E82" s="12" t="s">
        <v>5</v>
      </c>
      <c r="F82" s="11">
        <v>1</v>
      </c>
      <c r="G82" s="43">
        <f t="shared" si="21"/>
        <v>1</v>
      </c>
      <c r="H82" s="45"/>
      <c r="I82" s="38">
        <f t="shared" si="19"/>
        <v>1.2195121951219513E-2</v>
      </c>
      <c r="J82" s="26"/>
      <c r="K82" s="48">
        <v>2</v>
      </c>
      <c r="L82" s="45"/>
      <c r="M82" s="38">
        <f t="shared" si="20"/>
        <v>1.2345679012345678E-2</v>
      </c>
    </row>
    <row r="83" spans="1:13" s="30" customFormat="1" ht="21.6" thickBot="1">
      <c r="A83" s="34">
        <v>4</v>
      </c>
      <c r="B83" s="9" t="s">
        <v>33</v>
      </c>
      <c r="C83" s="10"/>
      <c r="D83" s="39"/>
      <c r="E83" s="9"/>
      <c r="F83" s="9"/>
      <c r="G83" s="40"/>
      <c r="H83" s="40">
        <f>SUM(G84:G108)</f>
        <v>20</v>
      </c>
      <c r="I83" s="51">
        <f>+H83/H$109</f>
        <v>0.24390243902439024</v>
      </c>
      <c r="K83" s="41"/>
      <c r="L83" s="42">
        <f>SUM(K84:K107)</f>
        <v>40</v>
      </c>
      <c r="M83" s="21">
        <f>SUM(M84:M108)</f>
        <v>0.24691358024691357</v>
      </c>
    </row>
    <row r="84" spans="1:13" s="23" customFormat="1" ht="17.399999999999999">
      <c r="A84" s="33" t="s">
        <v>101</v>
      </c>
      <c r="B84" s="33" t="s">
        <v>34</v>
      </c>
      <c r="D84" s="11">
        <v>1</v>
      </c>
      <c r="E84" s="12" t="s">
        <v>5</v>
      </c>
      <c r="F84" s="11">
        <v>1</v>
      </c>
      <c r="G84" s="43">
        <f t="shared" ref="G84" si="22">+D84*F84</f>
        <v>1</v>
      </c>
      <c r="H84" s="45"/>
      <c r="I84" s="38">
        <f>+G84/$H$109</f>
        <v>1.2195121951219513E-2</v>
      </c>
      <c r="K84" s="48">
        <v>2</v>
      </c>
      <c r="L84" s="47"/>
      <c r="M84" s="38">
        <f>+K84/$K$109</f>
        <v>1.2345679012345678E-2</v>
      </c>
    </row>
    <row r="85" spans="1:13" s="31" customFormat="1" ht="17.399999999999999">
      <c r="A85" s="33" t="s">
        <v>124</v>
      </c>
      <c r="B85" s="33" t="s">
        <v>35</v>
      </c>
      <c r="D85" s="32"/>
      <c r="E85" s="32"/>
      <c r="G85" s="46"/>
      <c r="H85" s="46"/>
      <c r="K85" s="46"/>
      <c r="L85" s="46"/>
    </row>
    <row r="86" spans="1:13" s="25" customFormat="1">
      <c r="A86" s="26" t="s">
        <v>125</v>
      </c>
      <c r="B86" s="26" t="s">
        <v>7</v>
      </c>
      <c r="D86" s="11">
        <v>1</v>
      </c>
      <c r="E86" s="12" t="s">
        <v>5</v>
      </c>
      <c r="F86" s="11">
        <v>1</v>
      </c>
      <c r="G86" s="43">
        <f t="shared" ref="G86:G90" si="23">+D86*F86</f>
        <v>1</v>
      </c>
      <c r="H86" s="45"/>
      <c r="I86" s="38">
        <f t="shared" ref="I86:I90" si="24">+G86/$H$109</f>
        <v>1.2195121951219513E-2</v>
      </c>
      <c r="K86" s="48">
        <v>2</v>
      </c>
      <c r="L86" s="49"/>
      <c r="M86" s="38">
        <f t="shared" ref="M86:M90" si="25">+K86/$K$109</f>
        <v>1.2345679012345678E-2</v>
      </c>
    </row>
    <row r="87" spans="1:13" s="25" customFormat="1">
      <c r="A87" s="26" t="s">
        <v>126</v>
      </c>
      <c r="B87" s="26" t="s">
        <v>23</v>
      </c>
      <c r="D87" s="11">
        <v>1</v>
      </c>
      <c r="E87" s="12" t="s">
        <v>5</v>
      </c>
      <c r="F87" s="11">
        <v>1</v>
      </c>
      <c r="G87" s="43">
        <f t="shared" si="23"/>
        <v>1</v>
      </c>
      <c r="H87" s="45"/>
      <c r="I87" s="38">
        <f t="shared" si="24"/>
        <v>1.2195121951219513E-2</v>
      </c>
      <c r="K87" s="48">
        <v>2</v>
      </c>
      <c r="L87" s="49"/>
      <c r="M87" s="38">
        <f t="shared" si="25"/>
        <v>1.2345679012345678E-2</v>
      </c>
    </row>
    <row r="88" spans="1:13" s="25" customFormat="1">
      <c r="A88" s="26" t="s">
        <v>127</v>
      </c>
      <c r="B88" s="26" t="s">
        <v>30</v>
      </c>
      <c r="D88" s="11">
        <v>1</v>
      </c>
      <c r="E88" s="12" t="s">
        <v>5</v>
      </c>
      <c r="F88" s="11">
        <v>1</v>
      </c>
      <c r="G88" s="43">
        <f t="shared" si="23"/>
        <v>1</v>
      </c>
      <c r="H88" s="45"/>
      <c r="I88" s="38">
        <f t="shared" si="24"/>
        <v>1.2195121951219513E-2</v>
      </c>
      <c r="K88" s="48">
        <v>2</v>
      </c>
      <c r="L88" s="49"/>
      <c r="M88" s="38">
        <f t="shared" si="25"/>
        <v>1.2345679012345678E-2</v>
      </c>
    </row>
    <row r="89" spans="1:13" s="25" customFormat="1">
      <c r="A89" s="26" t="s">
        <v>128</v>
      </c>
      <c r="B89" s="26" t="s">
        <v>36</v>
      </c>
      <c r="D89" s="11">
        <v>1</v>
      </c>
      <c r="E89" s="12" t="s">
        <v>5</v>
      </c>
      <c r="F89" s="11">
        <v>1</v>
      </c>
      <c r="G89" s="43">
        <f t="shared" si="23"/>
        <v>1</v>
      </c>
      <c r="H89" s="45"/>
      <c r="I89" s="38">
        <f t="shared" si="24"/>
        <v>1.2195121951219513E-2</v>
      </c>
      <c r="K89" s="48">
        <v>2</v>
      </c>
      <c r="L89" s="49"/>
      <c r="M89" s="38">
        <f t="shared" si="25"/>
        <v>1.2345679012345678E-2</v>
      </c>
    </row>
    <row r="90" spans="1:13" s="25" customFormat="1">
      <c r="A90" s="26" t="s">
        <v>129</v>
      </c>
      <c r="B90" s="26" t="s">
        <v>37</v>
      </c>
      <c r="D90" s="11">
        <v>1</v>
      </c>
      <c r="E90" s="12" t="s">
        <v>5</v>
      </c>
      <c r="F90" s="11">
        <v>1</v>
      </c>
      <c r="G90" s="43">
        <f t="shared" si="23"/>
        <v>1</v>
      </c>
      <c r="H90" s="45"/>
      <c r="I90" s="38">
        <f t="shared" si="24"/>
        <v>1.2195121951219513E-2</v>
      </c>
      <c r="K90" s="48">
        <v>2</v>
      </c>
      <c r="L90" s="49"/>
      <c r="M90" s="38">
        <f t="shared" si="25"/>
        <v>1.2345679012345678E-2</v>
      </c>
    </row>
    <row r="91" spans="1:13" s="23" customFormat="1" ht="17.399999999999999">
      <c r="A91" s="33" t="s">
        <v>130</v>
      </c>
      <c r="B91" s="33" t="s">
        <v>38</v>
      </c>
      <c r="D91" s="24"/>
      <c r="E91" s="24"/>
      <c r="G91" s="47"/>
      <c r="H91" s="47"/>
      <c r="K91" s="47"/>
      <c r="L91" s="47"/>
    </row>
    <row r="92" spans="1:13" s="23" customFormat="1">
      <c r="A92" s="26" t="s">
        <v>131</v>
      </c>
      <c r="B92" s="26" t="s">
        <v>7</v>
      </c>
      <c r="D92" s="11">
        <v>1</v>
      </c>
      <c r="E92" s="12" t="s">
        <v>5</v>
      </c>
      <c r="F92" s="11">
        <v>1</v>
      </c>
      <c r="G92" s="43">
        <f t="shared" ref="G92:G95" si="26">+D92*F92</f>
        <v>1</v>
      </c>
      <c r="H92" s="45"/>
      <c r="I92" s="38">
        <f t="shared" ref="I92:I95" si="27">+G92/$H$109</f>
        <v>1.2195121951219513E-2</v>
      </c>
      <c r="K92" s="48">
        <v>2</v>
      </c>
      <c r="L92" s="47"/>
      <c r="M92" s="38">
        <f t="shared" ref="M92:M95" si="28">+K92/$K$109</f>
        <v>1.2345679012345678E-2</v>
      </c>
    </row>
    <row r="93" spans="1:13" s="23" customFormat="1">
      <c r="A93" s="26" t="s">
        <v>132</v>
      </c>
      <c r="B93" s="26" t="s">
        <v>23</v>
      </c>
      <c r="D93" s="11">
        <v>1</v>
      </c>
      <c r="E93" s="12" t="s">
        <v>5</v>
      </c>
      <c r="F93" s="11">
        <v>1</v>
      </c>
      <c r="G93" s="43">
        <f t="shared" si="26"/>
        <v>1</v>
      </c>
      <c r="H93" s="45"/>
      <c r="I93" s="38">
        <f t="shared" si="27"/>
        <v>1.2195121951219513E-2</v>
      </c>
      <c r="K93" s="48">
        <v>2</v>
      </c>
      <c r="L93" s="47"/>
      <c r="M93" s="38">
        <f t="shared" si="28"/>
        <v>1.2345679012345678E-2</v>
      </c>
    </row>
    <row r="94" spans="1:13" s="23" customFormat="1">
      <c r="A94" s="26" t="s">
        <v>133</v>
      </c>
      <c r="B94" s="26" t="s">
        <v>30</v>
      </c>
      <c r="D94" s="11">
        <v>1</v>
      </c>
      <c r="E94" s="12" t="s">
        <v>5</v>
      </c>
      <c r="F94" s="11">
        <v>1</v>
      </c>
      <c r="G94" s="43">
        <f t="shared" si="26"/>
        <v>1</v>
      </c>
      <c r="H94" s="45"/>
      <c r="I94" s="38">
        <f t="shared" si="27"/>
        <v>1.2195121951219513E-2</v>
      </c>
      <c r="K94" s="48">
        <v>2</v>
      </c>
      <c r="L94" s="47"/>
      <c r="M94" s="38">
        <f t="shared" si="28"/>
        <v>1.2345679012345678E-2</v>
      </c>
    </row>
    <row r="95" spans="1:13" s="23" customFormat="1">
      <c r="A95" s="26" t="s">
        <v>134</v>
      </c>
      <c r="B95" s="26" t="s">
        <v>39</v>
      </c>
      <c r="D95" s="11">
        <v>1</v>
      </c>
      <c r="E95" s="12" t="s">
        <v>5</v>
      </c>
      <c r="F95" s="11">
        <v>1</v>
      </c>
      <c r="G95" s="43">
        <f t="shared" si="26"/>
        <v>1</v>
      </c>
      <c r="H95" s="45"/>
      <c r="I95" s="38">
        <f t="shared" si="27"/>
        <v>1.2195121951219513E-2</v>
      </c>
      <c r="K95" s="48">
        <v>2</v>
      </c>
      <c r="L95" s="47"/>
      <c r="M95" s="38">
        <f t="shared" si="28"/>
        <v>1.2345679012345678E-2</v>
      </c>
    </row>
    <row r="96" spans="1:13" s="23" customFormat="1" ht="17.399999999999999">
      <c r="A96" s="33" t="s">
        <v>135</v>
      </c>
      <c r="B96" s="33" t="s">
        <v>40</v>
      </c>
      <c r="D96" s="24"/>
      <c r="E96" s="24"/>
      <c r="G96" s="47"/>
      <c r="H96" s="47"/>
      <c r="K96" s="47"/>
      <c r="L96" s="47"/>
    </row>
    <row r="97" spans="1:13" s="23" customFormat="1">
      <c r="A97" s="26" t="s">
        <v>136</v>
      </c>
      <c r="B97" s="26" t="s">
        <v>41</v>
      </c>
      <c r="D97" s="11">
        <v>1</v>
      </c>
      <c r="E97" s="12" t="s">
        <v>5</v>
      </c>
      <c r="F97" s="11">
        <v>1</v>
      </c>
      <c r="G97" s="43">
        <f t="shared" ref="G97:G99" si="29">+D97*F97</f>
        <v>1</v>
      </c>
      <c r="H97" s="45"/>
      <c r="I97" s="38">
        <f t="shared" ref="I97:I99" si="30">+G97/$H$109</f>
        <v>1.2195121951219513E-2</v>
      </c>
      <c r="K97" s="48">
        <v>2</v>
      </c>
      <c r="L97" s="47"/>
      <c r="M97" s="38">
        <f t="shared" ref="M97:M99" si="31">+K97/$K$109</f>
        <v>1.2345679012345678E-2</v>
      </c>
    </row>
    <row r="98" spans="1:13" s="23" customFormat="1">
      <c r="A98" s="26" t="s">
        <v>137</v>
      </c>
      <c r="B98" s="26" t="s">
        <v>42</v>
      </c>
      <c r="D98" s="11">
        <v>1</v>
      </c>
      <c r="E98" s="12" t="s">
        <v>5</v>
      </c>
      <c r="F98" s="11">
        <v>1</v>
      </c>
      <c r="G98" s="43">
        <f t="shared" si="29"/>
        <v>1</v>
      </c>
      <c r="H98" s="45"/>
      <c r="I98" s="38">
        <f t="shared" si="30"/>
        <v>1.2195121951219513E-2</v>
      </c>
      <c r="K98" s="48">
        <v>2</v>
      </c>
      <c r="L98" s="47"/>
      <c r="M98" s="38">
        <f t="shared" si="31"/>
        <v>1.2345679012345678E-2</v>
      </c>
    </row>
    <row r="99" spans="1:13" s="23" customFormat="1">
      <c r="A99" s="26" t="s">
        <v>138</v>
      </c>
      <c r="B99" s="26" t="s">
        <v>43</v>
      </c>
      <c r="D99" s="11">
        <v>1</v>
      </c>
      <c r="E99" s="12" t="s">
        <v>5</v>
      </c>
      <c r="F99" s="11">
        <v>1</v>
      </c>
      <c r="G99" s="43">
        <f t="shared" si="29"/>
        <v>1</v>
      </c>
      <c r="H99" s="45"/>
      <c r="I99" s="38">
        <f t="shared" si="30"/>
        <v>1.2195121951219513E-2</v>
      </c>
      <c r="K99" s="48">
        <v>2</v>
      </c>
      <c r="L99" s="47"/>
      <c r="M99" s="38">
        <f t="shared" si="31"/>
        <v>1.2345679012345678E-2</v>
      </c>
    </row>
    <row r="100" spans="1:13" s="23" customFormat="1" ht="17.399999999999999">
      <c r="A100" s="33" t="s">
        <v>139</v>
      </c>
      <c r="B100" s="33" t="s">
        <v>44</v>
      </c>
      <c r="D100" s="24"/>
      <c r="E100" s="24"/>
      <c r="G100" s="47"/>
      <c r="H100" s="47"/>
      <c r="K100" s="47"/>
      <c r="L100" s="47"/>
    </row>
    <row r="101" spans="1:13" s="23" customFormat="1">
      <c r="A101" s="26" t="s">
        <v>140</v>
      </c>
      <c r="B101" s="26" t="s">
        <v>152</v>
      </c>
      <c r="D101" s="11">
        <v>1</v>
      </c>
      <c r="E101" s="12" t="s">
        <v>5</v>
      </c>
      <c r="F101" s="11">
        <v>1</v>
      </c>
      <c r="G101" s="43">
        <f t="shared" ref="G101:G107" si="32">+D101*F101</f>
        <v>1</v>
      </c>
      <c r="H101" s="45"/>
      <c r="I101" s="38">
        <f t="shared" ref="I101:I106" si="33">+G101/$H$109</f>
        <v>1.2195121951219513E-2</v>
      </c>
      <c r="K101" s="48">
        <v>2</v>
      </c>
      <c r="L101" s="47"/>
      <c r="M101" s="38">
        <f t="shared" ref="M101:M107" si="34">+K101/$K$109</f>
        <v>1.2345679012345678E-2</v>
      </c>
    </row>
    <row r="102" spans="1:13" s="23" customFormat="1">
      <c r="A102" s="26" t="s">
        <v>141</v>
      </c>
      <c r="B102" s="26" t="s">
        <v>45</v>
      </c>
      <c r="D102" s="11">
        <v>1</v>
      </c>
      <c r="E102" s="12" t="s">
        <v>5</v>
      </c>
      <c r="F102" s="11">
        <v>1</v>
      </c>
      <c r="G102" s="43">
        <f t="shared" si="32"/>
        <v>1</v>
      </c>
      <c r="H102" s="45"/>
      <c r="I102" s="38">
        <f t="shared" si="33"/>
        <v>1.2195121951219513E-2</v>
      </c>
      <c r="K102" s="48">
        <v>2</v>
      </c>
      <c r="L102" s="47"/>
      <c r="M102" s="38">
        <f t="shared" si="34"/>
        <v>1.2345679012345678E-2</v>
      </c>
    </row>
    <row r="103" spans="1:13" s="23" customFormat="1">
      <c r="A103" s="26" t="s">
        <v>142</v>
      </c>
      <c r="B103" s="26" t="s">
        <v>153</v>
      </c>
      <c r="D103" s="11">
        <v>1</v>
      </c>
      <c r="E103" s="12" t="s">
        <v>5</v>
      </c>
      <c r="F103" s="11">
        <v>1</v>
      </c>
      <c r="G103" s="43">
        <f t="shared" si="32"/>
        <v>1</v>
      </c>
      <c r="H103" s="45"/>
      <c r="I103" s="38">
        <f t="shared" si="33"/>
        <v>1.2195121951219513E-2</v>
      </c>
      <c r="K103" s="48">
        <v>2</v>
      </c>
      <c r="L103" s="47"/>
      <c r="M103" s="38">
        <f t="shared" si="34"/>
        <v>1.2345679012345678E-2</v>
      </c>
    </row>
    <row r="104" spans="1:13">
      <c r="A104" s="26" t="s">
        <v>143</v>
      </c>
      <c r="B104" s="26" t="s">
        <v>46</v>
      </c>
      <c r="D104" s="11">
        <v>1</v>
      </c>
      <c r="E104" s="12" t="s">
        <v>5</v>
      </c>
      <c r="F104" s="11">
        <v>1</v>
      </c>
      <c r="G104" s="43">
        <f t="shared" si="32"/>
        <v>1</v>
      </c>
      <c r="H104" s="45"/>
      <c r="I104" s="38">
        <f t="shared" si="33"/>
        <v>1.2195121951219513E-2</v>
      </c>
      <c r="K104" s="48">
        <v>2</v>
      </c>
      <c r="L104" s="48"/>
      <c r="M104" s="38">
        <f t="shared" si="34"/>
        <v>1.2345679012345678E-2</v>
      </c>
    </row>
    <row r="105" spans="1:13" s="23" customFormat="1" ht="17.399999999999999">
      <c r="A105" s="33" t="s">
        <v>144</v>
      </c>
      <c r="B105" s="33" t="s">
        <v>47</v>
      </c>
      <c r="D105" s="11">
        <v>1</v>
      </c>
      <c r="E105" s="12" t="s">
        <v>5</v>
      </c>
      <c r="F105" s="11">
        <v>1</v>
      </c>
      <c r="G105" s="43">
        <f t="shared" si="32"/>
        <v>1</v>
      </c>
      <c r="H105" s="45"/>
      <c r="I105" s="38">
        <f t="shared" si="33"/>
        <v>1.2195121951219513E-2</v>
      </c>
      <c r="K105" s="48">
        <v>2</v>
      </c>
      <c r="L105" s="47"/>
      <c r="M105" s="38">
        <f t="shared" si="34"/>
        <v>1.2345679012345678E-2</v>
      </c>
    </row>
    <row r="106" spans="1:13" s="23" customFormat="1" ht="17.399999999999999">
      <c r="A106" s="33" t="s">
        <v>145</v>
      </c>
      <c r="B106" s="33" t="s">
        <v>48</v>
      </c>
      <c r="D106" s="11">
        <v>1</v>
      </c>
      <c r="E106" s="12" t="s">
        <v>5</v>
      </c>
      <c r="F106" s="11">
        <v>1</v>
      </c>
      <c r="G106" s="43">
        <f t="shared" si="32"/>
        <v>1</v>
      </c>
      <c r="H106" s="45"/>
      <c r="I106" s="38">
        <f t="shared" si="33"/>
        <v>1.2195121951219513E-2</v>
      </c>
      <c r="K106" s="48">
        <v>2</v>
      </c>
      <c r="L106" s="47"/>
      <c r="M106" s="38">
        <f t="shared" si="34"/>
        <v>1.2345679012345678E-2</v>
      </c>
    </row>
    <row r="107" spans="1:13" s="23" customFormat="1" ht="17.399999999999999">
      <c r="A107" s="33" t="s">
        <v>146</v>
      </c>
      <c r="B107" s="33" t="s">
        <v>49</v>
      </c>
      <c r="D107" s="11">
        <v>1</v>
      </c>
      <c r="E107" s="12" t="s">
        <v>5</v>
      </c>
      <c r="F107" s="11">
        <v>1</v>
      </c>
      <c r="G107" s="43">
        <f t="shared" si="32"/>
        <v>1</v>
      </c>
      <c r="H107" s="45"/>
      <c r="I107" s="38">
        <f>+G107/$H$109</f>
        <v>1.2195121951219513E-2</v>
      </c>
      <c r="K107" s="48">
        <v>2</v>
      </c>
      <c r="L107" s="47"/>
      <c r="M107" s="38">
        <f t="shared" si="34"/>
        <v>1.2345679012345678E-2</v>
      </c>
    </row>
    <row r="108" spans="1:13" ht="15" thickBot="1">
      <c r="G108" s="48"/>
      <c r="H108" s="48"/>
      <c r="K108" s="48"/>
      <c r="L108" s="48"/>
    </row>
    <row r="109" spans="1:13" s="30" customFormat="1" ht="33" thickBot="1">
      <c r="A109" s="34"/>
      <c r="B109" s="9" t="s">
        <v>151</v>
      </c>
      <c r="C109" s="9"/>
      <c r="D109" s="9"/>
      <c r="E109" s="9"/>
      <c r="F109" s="9"/>
      <c r="G109" s="50">
        <f>SUM(G14:G108)</f>
        <v>82</v>
      </c>
      <c r="H109" s="40">
        <f>+H83+H71+H45+H12</f>
        <v>82</v>
      </c>
      <c r="I109" s="51">
        <f>+G109/H109</f>
        <v>1</v>
      </c>
      <c r="K109" s="50">
        <f>SUM(K14:K108)</f>
        <v>162</v>
      </c>
      <c r="L109" s="40">
        <f>SUM(L13:L108)</f>
        <v>162</v>
      </c>
      <c r="M109" s="51">
        <f>+K109/L109</f>
        <v>1</v>
      </c>
    </row>
  </sheetData>
  <mergeCells count="3">
    <mergeCell ref="L4:M4"/>
    <mergeCell ref="L6:M6"/>
    <mergeCell ref="A10:C10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Rodrigo Velasco</cp:lastModifiedBy>
  <cp:lastPrinted>2015-07-24T14:33:42Z</cp:lastPrinted>
  <dcterms:created xsi:type="dcterms:W3CDTF">2013-03-18T18:41:53Z</dcterms:created>
  <dcterms:modified xsi:type="dcterms:W3CDTF">2024-09-05T16:43:04Z</dcterms:modified>
</cp:coreProperties>
</file>